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J29" i="13" s="1"/>
  <c r="D15" i="9"/>
  <c r="F12" i="9" s="1"/>
  <c r="L10" i="15"/>
  <c r="K9" i="15"/>
  <c r="K8" i="15"/>
  <c r="K7" i="15"/>
  <c r="K6" i="15"/>
  <c r="K5" i="15"/>
  <c r="K4" i="15"/>
  <c r="K3" i="15"/>
  <c r="K5" i="16"/>
  <c r="J3" i="13"/>
  <c r="F2" i="9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285" i="4"/>
  <c r="T247" i="4"/>
  <c r="T246" i="4"/>
  <c r="T245" i="4"/>
  <c r="T243" i="4"/>
  <c r="T241" i="4"/>
  <c r="AB195" i="6"/>
  <c r="AD195" i="6" s="1"/>
  <c r="AB194" i="6"/>
  <c r="AD194" i="6" s="1"/>
  <c r="J42" i="13"/>
  <c r="G2" i="9"/>
  <c r="G3" i="9" s="1"/>
  <c r="AA247" i="4"/>
  <c r="AA246" i="4"/>
  <c r="AA245" i="4"/>
  <c r="AA243" i="4"/>
  <c r="AA241" i="4"/>
  <c r="AA62" i="4"/>
  <c r="AA287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5" i="9"/>
  <c r="G4" i="9"/>
  <c r="N9" i="15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8" i="13" l="1"/>
  <c r="F11" i="9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1" i="13"/>
  <c r="F13" i="9"/>
  <c r="F6" i="9"/>
  <c r="K39" i="13"/>
  <c r="J4" i="13"/>
  <c r="F101" i="16" s="1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4" i="13"/>
  <c r="K52" i="13"/>
  <c r="AH196" i="7"/>
  <c r="K11" i="13"/>
  <c r="K40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61" i="13"/>
  <c r="K44" i="13"/>
  <c r="AI239" i="7"/>
  <c r="AK239" i="7" s="1"/>
  <c r="AH251" i="7"/>
  <c r="F16" i="11"/>
  <c r="AB13" i="5"/>
  <c r="AD13" i="5" s="1"/>
  <c r="K68" i="13"/>
  <c r="K58" i="13"/>
  <c r="AI240" i="7"/>
  <c r="AI248" i="7"/>
  <c r="F7" i="9"/>
  <c r="F3" i="9"/>
  <c r="K18" i="13"/>
  <c r="J66" i="13"/>
  <c r="J23" i="13"/>
  <c r="J39" i="13"/>
  <c r="K67" i="13"/>
  <c r="J16" i="13"/>
  <c r="K24" i="13"/>
  <c r="J36" i="13"/>
  <c r="J48" i="13"/>
  <c r="K62" i="13"/>
  <c r="J27" i="13"/>
  <c r="J43" i="13"/>
  <c r="K21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22" i="7"/>
  <c r="AH114" i="7"/>
  <c r="AH60" i="7"/>
  <c r="AH17" i="7"/>
  <c r="AH26" i="7"/>
  <c r="AH20" i="7"/>
  <c r="AH124" i="7"/>
  <c r="AH115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50" i="7"/>
  <c r="K30" i="13"/>
  <c r="K55" i="13"/>
  <c r="K47" i="13"/>
  <c r="K69" i="13"/>
  <c r="L2" i="15"/>
  <c r="AI149" i="7"/>
  <c r="AK149" i="7" s="1"/>
  <c r="F4" i="9"/>
  <c r="F14" i="9"/>
  <c r="K42" i="13"/>
  <c r="K59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13" i="7"/>
  <c r="AK13" i="7" s="1"/>
  <c r="AI23" i="7"/>
  <c r="AI59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58" i="5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U239" i="6" l="1"/>
  <c r="U149" i="6"/>
  <c r="W149" i="6" s="1"/>
  <c r="U117" i="7"/>
  <c r="W117" i="7" s="1"/>
  <c r="U103" i="7"/>
  <c r="W103" i="7" s="1"/>
  <c r="AB239" i="6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0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K36" i="5"/>
  <c r="AK37" i="5" s="1"/>
  <c r="AK39" i="5" s="1"/>
  <c r="AD36" i="5"/>
  <c r="AD37" i="5" s="1"/>
  <c r="AD39" i="5" s="1"/>
  <c r="W127" i="6"/>
  <c r="W129" i="6" s="1"/>
  <c r="E19" i="16" s="1"/>
  <c r="AD532" i="8"/>
  <c r="AD534" i="8" s="1"/>
  <c r="W171" i="6" l="1"/>
  <c r="W172" i="6" s="1"/>
  <c r="W174" i="6" s="1"/>
  <c r="E20" i="16" s="1"/>
  <c r="G46" i="16"/>
  <c r="AD666" i="8"/>
  <c r="AD667" i="8" s="1"/>
  <c r="AD669" i="8" s="1"/>
  <c r="AI252" i="7"/>
  <c r="AK252" i="7" s="1"/>
  <c r="AD216" i="4"/>
  <c r="AD217" i="4" s="1"/>
  <c r="AD219" i="4" s="1"/>
  <c r="G77" i="16"/>
  <c r="G82" i="16" s="1"/>
  <c r="R15" i="4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K217" i="7"/>
  <c r="AK218" i="7" s="1"/>
  <c r="AK220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AB252" i="7"/>
  <c r="AD252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F88" i="16"/>
  <c r="F91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<sst xmlns="http://schemas.openxmlformats.org/spreadsheetml/2006/main" count="9948" uniqueCount="4360">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</sst>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MG</v>
      </c>
      <c r="F5" s="150" t="str">
        <f>IF(VLOOKUP($J5,$N$7:$R$13,4,0)=0,"",VLOOKUP($J5,$N$7:$R$13,4,0))</f>
        <v>ES</v>
      </c>
      <c r="G5" s="150" t="str">
        <f>IF(VLOOKUP($J5,$N$7:$R$13,5,0)=0,"",VLOOKUP($J5,$N$7:$R$13,5,0))</f>
        <v/>
      </c>
      <c r="I5" s="231" t="s">
        <v>631</v>
      </c>
      <c r="J5" s="246" t="s">
        <v>634</v>
      </c>
      <c r="K5" s="246" t="str">
        <f>VLOOKUP(J5,N7:O13,2,0)</f>
        <v>BR262/ES/MG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0.58854431881295299</v>
      </c>
      <c r="F9" s="383">
        <f ca="1">INDEX('3.1 Pavimento-Man'!$B$8:$AK$384,MATCH(RESUMO!$B9,'3.1 Pavimento-Man'!$B$8:$B$384,0)+31,MATCH(RESUMO!F$5,'3.1 Pavimento-Man'!$B$8:$AK$8,0)+5)</f>
        <v>0.54889327574293623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408.14532385762976</v>
      </c>
      <c r="F10" s="383">
        <f ca="1">INDEX('3.1 Pavimento-Man'!$B$8:$AK$384,MATCH(RESUMO!$B10,'3.1 Pavimento-Man'!$B$8:$B$384,0)+31,MATCH(RESUMO!F$5,'3.1 Pavimento-Man'!$B$8:$AK$8,0)+5)</f>
        <v>394.26164414156108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9.6246403807530374</v>
      </c>
      <c r="F11" s="383">
        <f ca="1">INDEX('3.1 Pavimento-Man'!$B$8:$AK$384,MATCH(RESUMO!$B11,'3.1 Pavimento-Man'!$B$8:$B$384,0)+31,MATCH(RESUMO!F$5,'3.1 Pavimento-Man'!$B$8:$AK$8,0)+5)</f>
        <v>9.1653693336191555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207.95208825394093</v>
      </c>
      <c r="F12" s="383">
        <f ca="1">INDEX('3.1 Pavimento-Man'!$B$8:$AK$384,MATCH(RESUMO!$B12,'3.1 Pavimento-Man'!$B$8:$B$384,0)+31,MATCH(RESUMO!F$5,'3.1 Pavimento-Man'!$B$8:$AK$8,0)+5)</f>
        <v>195.51508600426371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21.344545908000001</v>
      </c>
      <c r="F17" s="383">
        <f>INDEX('3.2 Sinal-Man'!$B$8:$AK$800,MATCH(RESUMO!$B17,'3.2 Sinal-Man'!$B$8:$B$800,0)+31,MATCH(RESUMO!F$5,'3.2 Sinal-Man'!$B$8:$AK$8,0)+5)</f>
        <v>20.043934932000003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13.3240254</v>
      </c>
      <c r="F18" s="383">
        <f>INDEX('3.2 Sinal-Man'!$B$8:$AK$800,MATCH(RESUMO!$B18,'3.2 Sinal-Man'!$B$8:$B$800,0)+31,MATCH(RESUMO!F$5,'3.2 Sinal-Man'!$B$8:$AK$8,0)+5)</f>
        <v>12.5227746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12.936323399999999</v>
      </c>
      <c r="F19" s="383">
        <f>INDEX('3.2 Sinal-Man'!$B$8:$AK$800,MATCH(RESUMO!$B19,'3.2 Sinal-Man'!$B$8:$B$800,0)+31,MATCH(RESUMO!F$5,'3.2 Sinal-Man'!$B$8:$AK$8,0)+5)</f>
        <v>12.135072600000001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31.714023600000004</v>
      </c>
      <c r="F20" s="383">
        <f>INDEX('3.2 Sinal-Man'!$B$8:$AK$800,MATCH(RESUMO!$B20,'3.2 Sinal-Man'!$B$8:$B$800,0)+31,MATCH(RESUMO!F$5,'3.2 Sinal-Man'!$B$8:$AK$8,0)+5)</f>
        <v>29.9047476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266.23031097600006</v>
      </c>
      <c r="F22" s="383">
        <f>INDEX('3.2 Sinal-Man'!$B$8:$AK$800,MATCH(RESUMO!$B22,'3.2 Sinal-Man'!$B$8:$B$800,0)+31,MATCH(RESUMO!F$5,'3.2 Sinal-Man'!$B$8:$AK$8,0)+5)</f>
        <v>255.95775878399999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35.273969224646947</v>
      </c>
      <c r="F23" s="383">
        <f ca="1">INDEX('3.2 Sinal-Man'!$B$8:$AK$800,MATCH(RESUMO!$B23,'3.2 Sinal-Man'!$B$8:$B$800,0)+31,MATCH(RESUMO!F$5,'3.2 Sinal-Man'!$B$8:$AK$8,0)+5)</f>
        <v>29.322204448470782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220206.55548780007</v>
      </c>
      <c r="F25" s="383">
        <f>INDEX('3.2.2 Disp-Man'!$B$8:$AK$794,MATCH(RESUMO!$B25,'3.2.2 Disp-Man'!$B$8:$B$794,0)+31,MATCH(RESUMO!F$5,'3.2.2 Disp-Man'!$B$8:$AK$8,0)+5)</f>
        <v>218283.72803370003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306586.2069189304</v>
      </c>
      <c r="F26" s="383">
        <f ca="1">INDEX('3.2.2 Disp-Man'!$B$8:$AK$794,MATCH(RESUMO!$B26,'3.2.2 Disp-Man'!$B$8:$B$794,0)+31,MATCH(RESUMO!F$5,'3.2.2 Disp-Man'!$B$8:$AK$8,0)+5)</f>
        <v>277709.47890352015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297.10909805049454</v>
      </c>
      <c r="F29" s="383">
        <f ca="1">INDEX('3.3-OAE'!$B$8:$AK$800,MATCH(RESUMO!$B29,'3.3-OAE'!$B$8:$B$800,0)+31,MATCH(RESUMO!F$5,'3.3-OAE'!$B$8:$AK$8,0)+5)</f>
        <v>274.04185470019189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27.109504527522933</v>
      </c>
      <c r="F30" s="383">
        <f ca="1">INDEX('3.3-OAE'!$B$8:$AK$800,MATCH(RESUMO!$B30,'3.3-OAE'!$B$8:$B$800,0)+31,MATCH(RESUMO!F$5,'3.3-OAE'!$B$8:$AK$8,0)+5)</f>
        <v>24.246646004407047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40.814532385762966</v>
      </c>
      <c r="F31" s="383">
        <f ca="1">INDEX('3.3-OAE'!$B$8:$AK$800,MATCH(RESUMO!$B31,'3.3-OAE'!$B$8:$B$800,0)+31,MATCH(RESUMO!F$5,'3.3-OAE'!$B$8:$AK$8,0)+5)</f>
        <v>39.426164414156105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10.512201538461539</v>
      </c>
      <c r="F32" s="383">
        <f>INDEX('3.3-OAE'!$B$8:$AK$800,MATCH(RESUMO!$B32,'3.3-OAE'!$B$8:$B$800,0)+31,MATCH(RESUMO!F$5,'3.3-OAE'!$B$8:$AK$8,0)+5)</f>
        <v>9.6447938461538456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11.596753538461538</v>
      </c>
      <c r="F33" s="383">
        <f>INDEX('3.3-OAE'!$B$8:$AK$800,MATCH(RESUMO!$B33,'3.3-OAE'!$B$8:$B$800,0)+31,MATCH(RESUMO!F$5,'3.3-OAE'!$B$8:$AK$8,0)+5)</f>
        <v>11.033425846153845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82.487106585787984</v>
      </c>
      <c r="F34" s="383">
        <f ca="1">INDEX('3.3-OAE'!$B$8:$AK$800,MATCH(RESUMO!$B34,'3.3-OAE'!$B$8:$B$800,0)+31,MATCH(RESUMO!F$5,'3.3-OAE'!$B$8:$AK$8,0)+5)</f>
        <v>75.198109615568825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306.58620691893037</v>
      </c>
      <c r="F36" s="383">
        <f ca="1">INDEX('3.3-OAE'!$B$8:$AK$800,MATCH(RESUMO!$B36,'3.3-OAE'!$B$8:$B$800,0)+31,MATCH(RESUMO!F$5,'3.3-OAE'!$B$8:$AK$8,0)+5)</f>
        <v>277.70947890352011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170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30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50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115.12488575804629</v>
      </c>
      <c r="F43" s="383">
        <f ca="1">INDEX('3.4 Dren-Rest'!$B$8:$AK$801,MATCH(RESUMO!$B43,'3.4 Dren-Rest'!$B$8:$B$801,0)+31,MATCH(RESUMO!F$5,'3.4 Dren-Rest'!$B$8:$AK$8,0)+5)</f>
        <v>100.41186691466972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249.6162836500917</v>
      </c>
      <c r="F44" s="383">
        <f ca="1">INDEX('3.4 Dren-Rest'!$B$8:$AK$801,MATCH(RESUMO!$B44,'3.4 Dren-Rest'!$B$8:$B$801,0)+31,MATCH(RESUMO!F$5,'3.4 Dren-Rest'!$B$8:$AK$8,0)+5)</f>
        <v>204.76327959435523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124.66089779537766</v>
      </c>
      <c r="F45" s="383">
        <f ca="1">INDEX('3.4 Dren-Rest'!$B$8:$AK$801,MATCH(RESUMO!$B45,'3.4 Dren-Rest'!$B$8:$B$801,0)+32,MATCH(RESUMO!F$5,'3.4 Dren-Rest'!$B$8:$AK$8,0)+5)</f>
        <v>108.10730888473903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0.54481000000000002</v>
      </c>
      <c r="F46" s="383">
        <f>INDEX('3.4 Dren-Rest'!$B$8:$AK$801,MATCH(RESUMO!$B46,'3.4 Dren-Rest'!$B$8:$B$801,0)+31,MATCH(RESUMO!F$5,'3.4 Dren-Rest'!$B$8:$AK$8,0)+5)</f>
        <v>0.45611999999999997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45.241846901540221</v>
      </c>
      <c r="F48" s="383">
        <f ca="1">INDEX('3.4 Dren-Rest'!$B$8:$AK$801,MATCH(RESUMO!$B48,'3.4 Dren-Rest'!$B$8:$B$801,0)+31,MATCH(RESUMO!F$5,'3.4 Dren-Rest'!$B$8:$AK$8,0)+5)</f>
        <v>37.484948180609415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850.57035090082525</v>
      </c>
      <c r="F49" s="383">
        <f ca="1">INDEX('3.4 Dren-Rest'!$B$8:$AK$801,MATCH(RESUMO!$B49,'3.4 Dren-Rest'!$B$8:$B$801,0)+31,MATCH(RESUMO!F$5,'3.4 Dren-Rest'!$B$8:$AK$8,0)+5)</f>
        <v>744.44959777471752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49.859769540000002</v>
      </c>
      <c r="F54" s="383">
        <f ca="1">INDEX('3.5 Terrap. Est. Contenção-'!$B$8:$AK$800,MATCH(RESUMO!$B54,'3.5 Terrap. Est. Contenção-'!$B$8:$B$800,0)+31,MATCH(RESUMO!F$5,'3.5 Terrap. Est. Contenção-'!$B$8:$AK$8,0)+5)</f>
        <v>42.900518639999994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1.11496</v>
      </c>
      <c r="F55" s="383">
        <f>INDEX('3.5 Terrap. Est. Contenção-'!$B$8:$AK$800,MATCH(RESUMO!$B55,'3.5 Terrap. Est. Contenção-'!$B$8:$B$800,0)+31,MATCH(RESUMO!F$5,'3.5 Terrap. Est. Contenção-'!$B$8:$AK$8,0)+5)</f>
        <v>1.0009300000000001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66.960560674898176</v>
      </c>
      <c r="F56" s="383">
        <f ca="1">INDEX('3.5 Terrap. Est. Contenção-'!$B$8:$AK$800,MATCH(RESUMO!$B56,'3.5 Terrap. Est. Contenção-'!$B$8:$B$800,0)+31,MATCH(RESUMO!F$5,'3.5 Terrap. Est. Contenção-'!$B$8:$AK$8,0)+5)</f>
        <v>57.629895807202217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8.5035539162092668</v>
      </c>
      <c r="F57" s="383">
        <f ca="1">INDEX('3.5 Terrap. Est. Contenção-'!$B$8:$AK$800,MATCH(RESUMO!$B57,'3.5 Terrap. Est. Contenção-'!$B$8:$B$800,0)+31,MATCH(RESUMO!F$5,'3.5 Terrap. Est. Contenção-'!$B$8:$AK$8,0)+5)</f>
        <v>7.0401211690332408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30.3312198</v>
      </c>
      <c r="F58" s="383">
        <f>INDEX('3.5 Terrap. Est. Contenção-'!$B$8:$AK$800,MATCH(RESUMO!$B58,'3.5 Terrap. Est. Contenção-'!$B$8:$B$800,0)+31,MATCH(RESUMO!F$5,'3.5 Terrap. Est. Contenção-'!$B$8:$AK$8,0)+5)</f>
        <v>24.399379200000002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14.621179999999999</v>
      </c>
      <c r="F59" s="383">
        <f>INDEX('3.5 Terrap. Est. Contenção-'!$B$8:$AK$800,MATCH(RESUMO!$B59,'3.5 Terrap. Est. Contenção-'!$B$8:$B$800,0)+31,MATCH(RESUMO!F$5,'3.5 Terrap. Est. Contenção-'!$B$8:$AK$8,0)+5)</f>
        <v>14.013020000000001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115.0436</v>
      </c>
      <c r="F60" s="383">
        <f>INDEX('3.5 Terrap. Est. Contenção-'!$B$8:$AK$800,MATCH(RESUMO!$B60,'3.5 Terrap. Est. Contenção-'!$B$8:$B$800,0)+31,MATCH(RESUMO!F$5,'3.5 Terrap. Est. Contenção-'!$B$8:$AK$8,0)+5)</f>
        <v>93.821349999999995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446.45390440165562</v>
      </c>
      <c r="F61" s="383">
        <f ca="1">INDEX('3.5 Terrap. Est. Contenção-'!$B$8:$AK$800,MATCH(RESUMO!$B61,'3.5 Terrap. Est. Contenção-'!$B$8:$B$800,0)+31,MATCH(RESUMO!F$5,'3.5 Terrap. Est. Contenção-'!$B$8:$AK$8,0)+5)</f>
        <v>420.26653038184821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0.34209000000000001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44.513358960000005</v>
      </c>
      <c r="F63" s="383">
        <f ca="1">INDEX('3.5 Terrap. Est. Contenção-'!$B$8:$AK$800,MATCH(RESUMO!$B63,'3.5 Terrap. Est. Contenção-'!$B$8:$B$800,0)+31,MATCH(RESUMO!F$5,'3.5 Terrap. Est. Contenção-'!$B$8:$AK$8,0)+5)</f>
        <v>39.111377759999996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49.859769540000002</v>
      </c>
      <c r="F65" s="383">
        <f t="shared" ca="1" si="3"/>
        <v>42.900518639999994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1.11496</v>
      </c>
      <c r="F66" s="383">
        <f t="shared" si="4"/>
        <v>1.0009300000000001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66.960560674898176</v>
      </c>
      <c r="F67" s="383">
        <f t="shared" ca="1" si="5"/>
        <v>57.629895807202217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8.5035539162092668</v>
      </c>
      <c r="F68" s="383">
        <f t="shared" ca="1" si="6"/>
        <v>7.0401211690332408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30.3312198</v>
      </c>
      <c r="F69" s="383">
        <f t="shared" si="7"/>
        <v>24.399379200000002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14.621179999999999</v>
      </c>
      <c r="F70" s="383">
        <f t="shared" si="8"/>
        <v>14.013020000000001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115.0436</v>
      </c>
      <c r="F71" s="383">
        <f t="shared" si="9"/>
        <v>93.821349999999995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446.45390440165562</v>
      </c>
      <c r="F72" s="383">
        <f t="shared" ca="1" si="10"/>
        <v>420.26653038184821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0.34209000000000001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44.513358960000005</v>
      </c>
      <c r="F74" s="385">
        <f t="shared" ca="1" si="12"/>
        <v>39.111377759999996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0.63324659999999999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103.3742766</v>
      </c>
      <c r="F78" s="383">
        <f>INDEX('3.5 Terrap. Est. Contenção-'!$B$8:$AK$800,MATCH(RESUMO!$B78,'3.5 Terrap. Est. Contenção-'!$B$8:$B$800,0)+31,MATCH(RESUMO!F$5,'3.5 Terrap. Est. Contenção-'!$B$8:$AK$8,0)+5)</f>
        <v>81.404496600000016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30.3312198</v>
      </c>
      <c r="F79" s="383">
        <f>INDEX('3.5 Terrap. Est. Contenção-'!$B$8:$AK$800,MATCH(RESUMO!$B79,'3.5 Terrap. Est. Contenção-'!$B$8:$B$800,0)+31,MATCH(RESUMO!F$5,'3.5 Terrap. Est. Contenção-'!$B$8:$AK$8,0)+5)</f>
        <v>24.399379200000002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8.6736249945334514</v>
      </c>
      <c r="F80" s="383">
        <f ca="1">INDEX('3.5 Terrap. Est. Contenção-'!$B$8:$AK$800,MATCH(RESUMO!$B80,'3.5 Terrap. Est. Contenção-'!$B$8:$B$800,0)+31,MATCH(RESUMO!F$5,'3.5 Terrap. Est. Contenção-'!$B$8:$AK$8,0)+5)</f>
        <v>7.1809235924139054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0.63324659999999999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103.3742766</v>
      </c>
      <c r="F83" s="383">
        <f t="shared" si="14"/>
        <v>81.404496600000016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30.3312198</v>
      </c>
      <c r="F84" s="383">
        <f t="shared" si="15"/>
        <v>24.399379200000002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8.6736249945334514</v>
      </c>
      <c r="F85" s="383">
        <f t="shared" ca="1" si="16"/>
        <v>7.1809235924139054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358.30339300165559</v>
      </c>
      <c r="F88" s="383">
        <f ca="1">INDEX('3.5 Terrap. Est. Contenção-'!$B$8:$AK$800,MATCH(RESUMO!$B88,'3.5 Terrap. Est. Contenção-'!$B$8:$B$800,0)+31,MATCH(RESUMO!F$5,'3.5 Terrap. Est. Contenção-'!$B$8:$AK$8,0)+5)</f>
        <v>332.69757198184817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27.862850399999996</v>
      </c>
      <c r="F89" s="383">
        <f>INDEX('3.5 Terrap. Est. Contenção-'!$B$8:$AK$800,MATCH(RESUMO!$B89,'3.5 Terrap. Est. Contenção-'!$B$8:$B$800,0)+31,MATCH(RESUMO!F$5,'3.5 Terrap. Est. Contenção-'!$B$8:$AK$8,0)+5)</f>
        <v>25.213553400000002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358.30339300165559</v>
      </c>
      <c r="F91" s="383">
        <f t="shared" ca="1" si="17"/>
        <v>332.69757198184817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27.862850399999996</v>
      </c>
      <c r="F92" s="383">
        <f t="shared" si="18"/>
        <v>25.213553400000002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29404.341460665484</v>
      </c>
      <c r="F95" s="383">
        <f ca="1">INDEX('3.6 Cant. Cent e Fx.Domin'!$B$8:$AK$800,MATCH(RESUMO!$B95,'3.6 Cant. Cent e Fx.Domin'!$B$8:$B$800,0)+31,MATCH(RESUMO!F$5,'3.6 Cant. Cent e Fx.Domin'!$B$8:$AK$8,0)+5)</f>
        <v>25952.741518538562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2751.2828979999999</v>
      </c>
      <c r="F96" s="383">
        <f>INDEX('3.6 Cant. Cent e Fx.Domin'!$B$8:$AK$800,MATCH(RESUMO!$B96,'3.6 Cant. Cent e Fx.Domin'!$B$8:$B$800,0)+31,MATCH(RESUMO!F$5,'3.6 Cant. Cent e Fx.Domin'!$B$8:$AK$8,0)+5)</f>
        <v>2285.3930609999998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0.54481000000000002</v>
      </c>
      <c r="F97" s="383">
        <f>INDEX('3.6 Cant. Cent e Fx.Domin'!$B$8:$AK$800,MATCH(RESUMO!$B97,'3.6 Cant. Cent e Fx.Domin'!$B$8:$B$800,0)+31,MATCH(RESUMO!F$5,'3.6 Cant. Cent e Fx.Domin'!$B$8:$AK$8,0)+5)</f>
        <v>0.45611999999999997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1264.1059452431261</v>
      </c>
      <c r="F98" s="384">
        <f ca="1">INDEX('3.6 Cant. Cent e Fx.Domin'!$B$8:$AK$800,MATCH(RESUMO!$B98,'3.6 Cant. Cent e Fx.Domin'!$B$8:$B$800,0)+31,MATCH(RESUMO!F$5,'3.6 Cant. Cent e Fx.Domin'!$B$8:$AK$8,0)+5)</f>
        <v>980.96796505706379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18677.405057428001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MG</v>
      </c>
      <c r="S8" s="251"/>
      <c r="T8" s="251"/>
      <c r="U8" s="251"/>
      <c r="V8" s="251"/>
      <c r="W8" s="251"/>
      <c r="Y8" s="251" t="str">
        <f>RESUMO!F5</f>
        <v>ES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0.17738000000000001</v>
      </c>
      <c r="V13" s="211"/>
      <c r="W13" s="227">
        <f t="shared" ref="W13:W34" si="0">IFERROR(U13*$P13,"")</f>
        <v>0.17738000000000001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0.13936999999999999</v>
      </c>
      <c r="AC13" s="211"/>
      <c r="AD13" s="227">
        <f t="shared" ref="AD13:AD34" si="1">IFERROR(AB13*$P13,"")</f>
        <v>0.13936999999999999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930.19796999999983</v>
      </c>
      <c r="V14" s="211"/>
      <c r="W14" s="227">
        <f t="shared" si="0"/>
        <v>0.37207918799999995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930.19796999999983</v>
      </c>
      <c r="AC14" s="211"/>
      <c r="AD14" s="227">
        <f t="shared" si="1"/>
        <v>0.37207918799999995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79.303207739307524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39.928615325865579</v>
      </c>
      <c r="V15" s="211"/>
      <c r="W15" s="227">
        <f t="shared" ca="1" si="0"/>
        <v>1.5971446130346231E-2</v>
      </c>
      <c r="X15" s="9"/>
      <c r="Y15" s="229">
        <f>IF($F15&lt;&gt;"",INDEX(DTM!$C$3:$F$100,MATCH($F15,DTM!$C$3:$C$100,0),MATCH(Y$8,DTM!$C$3:$F$3,0)),"")</f>
        <v>69.621911357340707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37.769686232686979</v>
      </c>
      <c r="AC15" s="211"/>
      <c r="AD15" s="227">
        <f t="shared" ca="1" si="1"/>
        <v>1.5107874493074793E-2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28.934000000000001</v>
      </c>
      <c r="AC16" s="211"/>
      <c r="AD16" s="227">
        <f t="shared" ca="1" si="1"/>
        <v>1.1573600000000002E-2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0.57700423413034607</v>
      </c>
      <c r="X36" s="210"/>
      <c r="Y36" s="213"/>
      <c r="Z36" s="214"/>
      <c r="AA36" s="214"/>
      <c r="AB36" s="214"/>
      <c r="AC36" s="214"/>
      <c r="AD36" s="215">
        <f ca="1">SUM(AD13:AD34)</f>
        <v>0.53813066249307473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1.1540084682606921E-2</v>
      </c>
      <c r="X37" s="210"/>
      <c r="Y37" s="216"/>
      <c r="Z37" s="217"/>
      <c r="AA37" s="217"/>
      <c r="AB37" s="218"/>
      <c r="AC37" s="218"/>
      <c r="AD37" s="219">
        <f ca="1">$P37*AD36</f>
        <v>1.0762613249861495E-2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0.58854431881295299</v>
      </c>
      <c r="X39" s="210"/>
      <c r="Y39" s="224"/>
      <c r="Z39" s="64"/>
      <c r="AA39" s="64"/>
      <c r="AB39" s="64"/>
      <c r="AC39" s="64"/>
      <c r="AD39" s="225">
        <f ca="1">SUM(AD36:AD37)</f>
        <v>0.54889327574293623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80.315129999999996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68.760090000000005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59.130890000000001</v>
      </c>
      <c r="V59" s="211"/>
      <c r="W59" s="227">
        <f t="shared" si="5"/>
        <v>143.39240824999999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55.190520000000006</v>
      </c>
      <c r="AC59" s="211"/>
      <c r="AD59" s="227">
        <f t="shared" si="6"/>
        <v>133.83701100000002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1195.2345599999999</v>
      </c>
      <c r="V60" s="211"/>
      <c r="W60" s="227">
        <f t="shared" si="5"/>
        <v>159.41440943999999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1195.2345599999999</v>
      </c>
      <c r="AC60" s="211"/>
      <c r="AD60" s="227">
        <f t="shared" si="6"/>
        <v>159.41440943999999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6.3178471165987791</v>
      </c>
      <c r="V61" s="211"/>
      <c r="W61" s="227">
        <f t="shared" ca="1" si="5"/>
        <v>12.823492238738455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4.6332638714681442</v>
      </c>
      <c r="AC61" s="211"/>
      <c r="AD61" s="227">
        <f t="shared" ca="1" si="6"/>
        <v>9.4042515115156764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11.376934826883911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4.9009559847250515</v>
      </c>
      <c r="V62" s="211"/>
      <c r="W62" s="227">
        <f t="shared" ca="1" si="5"/>
        <v>0.95078546103665984</v>
      </c>
      <c r="X62" s="9"/>
      <c r="Y62" s="229">
        <f>IF($F62&lt;&gt;"",INDEX(DTM!$C$3:$F$100,MATCH($F62,DTM!$C$3:$C$100,0),MATCH(Y$8,DTM!$C$3:$F$3,0)),"")</f>
        <v>8.8025346260387796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3.5688996387811631</v>
      </c>
      <c r="AC62" s="211"/>
      <c r="AD62" s="227">
        <f t="shared" ca="1" si="6"/>
        <v>0.69236652992354553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11.376934826883911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4.9009559847250515</v>
      </c>
      <c r="V63" s="211"/>
      <c r="W63" s="227">
        <f t="shared" ca="1" si="5"/>
        <v>0.33277491136283099</v>
      </c>
      <c r="X63" s="9"/>
      <c r="Y63" s="229">
        <f>IF($F63&lt;&gt;"",INDEX(DTM!$C$3:$F$100,MATCH($F63,DTM!$C$3:$C$100,0),MATCH(Y$8,DTM!$C$3:$F$3,0)),"")</f>
        <v>8.8025346260387796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3.5688996387811631</v>
      </c>
      <c r="AC63" s="211"/>
      <c r="AD63" s="227">
        <f t="shared" ca="1" si="6"/>
        <v>0.24232828547324098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79.303207739307524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39.928615325865579</v>
      </c>
      <c r="V64" s="211"/>
      <c r="W64" s="227">
        <f t="shared" ca="1" si="5"/>
        <v>5.3254790690873213</v>
      </c>
      <c r="X64" s="9"/>
      <c r="Y64" s="229">
        <f>IF($F64&lt;&gt;"",INDEX(DTM!$C$3:$F$100,MATCH($F64,DTM!$C$3:$C$100,0),MATCH(Y$8,DTM!$C$3:$F$3,0)),"")</f>
        <v>69.621911357340707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37.769686232686979</v>
      </c>
      <c r="AC64" s="211"/>
      <c r="AD64" s="227">
        <f t="shared" ca="1" si="6"/>
        <v>5.037531901284626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32.125</v>
      </c>
      <c r="AC65" s="211"/>
      <c r="AD65" s="227">
        <f t="shared" ca="1" si="6"/>
        <v>77.903124999999989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400.14247437022527</v>
      </c>
      <c r="X81" s="210"/>
      <c r="Y81" s="213"/>
      <c r="Z81" s="214"/>
      <c r="AA81" s="214"/>
      <c r="AB81" s="214"/>
      <c r="AC81" s="214"/>
      <c r="AD81" s="215">
        <f ca="1">SUM(AD58:AD79)</f>
        <v>386.53102366819712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8.0028494874045055</v>
      </c>
      <c r="X82" s="210"/>
      <c r="Y82" s="216"/>
      <c r="Z82" s="217"/>
      <c r="AA82" s="217"/>
      <c r="AB82" s="218"/>
      <c r="AC82" s="218"/>
      <c r="AD82" s="219">
        <f ca="1">$P82*AD81</f>
        <v>7.7306204733639428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408.14532385762976</v>
      </c>
      <c r="X84" s="210"/>
      <c r="Y84" s="224"/>
      <c r="Z84" s="64"/>
      <c r="AA84" s="64"/>
      <c r="AB84" s="64"/>
      <c r="AC84" s="64"/>
      <c r="AD84" s="225">
        <f ca="1">SUM(AD81:AD82)</f>
        <v>394.26164414156108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4.3204700000000003</v>
      </c>
      <c r="V103" s="211"/>
      <c r="W103" s="227">
        <f t="shared" ref="W103:W124" si="10">IFERROR(U103*$P103,"")</f>
        <v>4.3204700000000003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3.9023600000000003</v>
      </c>
      <c r="AC103" s="211"/>
      <c r="AD103" s="227">
        <f t="shared" ref="AD103:AD124" si="11">IFERROR(AB103*$P103,"")</f>
        <v>3.9023600000000003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1505.0195900552505</v>
      </c>
      <c r="V104" s="211"/>
      <c r="W104" s="227">
        <f t="shared" si="10"/>
        <v>4.8010124922762492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1505.0195900552505</v>
      </c>
      <c r="AC104" s="211"/>
      <c r="AD104" s="227">
        <f t="shared" si="11"/>
        <v>4.8010124922762492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14.666064154786151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6.3178471165987791</v>
      </c>
      <c r="V105" s="211"/>
      <c r="W105" s="227">
        <f t="shared" ca="1" si="10"/>
        <v>9.4767706748981689E-2</v>
      </c>
      <c r="X105" s="9"/>
      <c r="Y105" s="229">
        <f>IF($F105&lt;&gt;"",INDEX(DTM!$C$3:$F$100,MATCH($F105,DTM!$C$3:$C$100,0),MATCH(Y$8,DTM!$C$3:$F$3,0)),"")</f>
        <v>11.427742382271468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4.6332638714681442</v>
      </c>
      <c r="AC105" s="211"/>
      <c r="AD105" s="227">
        <f t="shared" ca="1" si="11"/>
        <v>6.9498958072022166E-2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79.303207739307524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39.928615325865579</v>
      </c>
      <c r="V106" s="211"/>
      <c r="W106" s="227">
        <f t="shared" ca="1" si="10"/>
        <v>0.12737228288951119</v>
      </c>
      <c r="X106" s="9"/>
      <c r="Y106" s="229">
        <f>IF($F106&lt;&gt;"",INDEX(DTM!$C$3:$F$100,MATCH($F106,DTM!$C$3:$C$100,0),MATCH(Y$8,DTM!$C$3:$F$3,0)),"")</f>
        <v>69.621911357340707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37.769686232686979</v>
      </c>
      <c r="AC106" s="211"/>
      <c r="AD106" s="227">
        <f t="shared" ca="1" si="11"/>
        <v>0.12048529908227147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28.934000000000001</v>
      </c>
      <c r="AC107" s="211"/>
      <c r="AD107" s="227">
        <f t="shared" ca="1" si="11"/>
        <v>9.2299460000000014E-2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9.4359219419147422</v>
      </c>
      <c r="X126" s="210"/>
      <c r="Y126" s="213"/>
      <c r="Z126" s="214"/>
      <c r="AA126" s="214"/>
      <c r="AB126" s="214"/>
      <c r="AC126" s="214"/>
      <c r="AD126" s="215">
        <f ca="1">SUM(AD103:AD124)</f>
        <v>8.9856562094305445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0.18871843883829484</v>
      </c>
      <c r="X127" s="210"/>
      <c r="Y127" s="216"/>
      <c r="Z127" s="217"/>
      <c r="AA127" s="217"/>
      <c r="AB127" s="218"/>
      <c r="AC127" s="218"/>
      <c r="AD127" s="219">
        <f ca="1">$P127*AD126</f>
        <v>0.17971312418861091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9.6246403807530374</v>
      </c>
      <c r="X129" s="210"/>
      <c r="Y129" s="224"/>
      <c r="Z129" s="64"/>
      <c r="AA129" s="64"/>
      <c r="AB129" s="64"/>
      <c r="AC129" s="64"/>
      <c r="AD129" s="225">
        <f ca="1">SUM(AD126:AD127)</f>
        <v>9.1653693336191555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182.65072000000001</v>
      </c>
      <c r="V148" s="211"/>
      <c r="W148" s="227">
        <f t="shared" ref="W148:W169" si="15">IFERROR(U148*$P148,"")</f>
        <v>182.65072000000001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175.55552</v>
      </c>
      <c r="AC148" s="211"/>
      <c r="AD148" s="227">
        <f t="shared" ref="AD148:AD169" si="16">IFERROR(AB148*$P148,"")</f>
        <v>175.55552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8.8432818030804494</v>
      </c>
      <c r="V149" s="211"/>
      <c r="W149" s="227">
        <f t="shared" ca="1" si="15"/>
        <v>21.223876327393079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6.7191403612188365</v>
      </c>
      <c r="AC149" s="211"/>
      <c r="AD149" s="227">
        <f t="shared" ca="1" si="16"/>
        <v>16.125936866925208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203.87459632739308</v>
      </c>
      <c r="X171" s="210"/>
      <c r="Y171" s="213"/>
      <c r="Z171" s="214"/>
      <c r="AA171" s="214"/>
      <c r="AB171" s="214"/>
      <c r="AC171" s="214"/>
      <c r="AD171" s="215">
        <f ca="1">SUM(AD148:AD169)</f>
        <v>191.6814568669252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4.0774919265478617</v>
      </c>
      <c r="X172" s="210"/>
      <c r="Y172" s="216"/>
      <c r="Z172" s="217"/>
      <c r="AA172" s="217"/>
      <c r="AB172" s="218"/>
      <c r="AC172" s="218"/>
      <c r="AD172" s="219">
        <f ca="1">$P172*AD171</f>
        <v>3.8336291373385043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207.95208825394093</v>
      </c>
      <c r="X174" s="210"/>
      <c r="Y174" s="224"/>
      <c r="Z174" s="64"/>
      <c r="AA174" s="64"/>
      <c r="AB174" s="64"/>
      <c r="AC174" s="64"/>
      <c r="AD174" s="225">
        <f ca="1">SUM(AD171:AD172)</f>
        <v>195.51508600426371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17.64931</v>
      </c>
      <c r="V13" s="211"/>
      <c r="W13" s="227">
        <f t="shared" ref="W13:W34" si="0">IFERROR(U13*$P13,"")</f>
        <v>12.354517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17.053820000000002</v>
      </c>
      <c r="AC13" s="211"/>
      <c r="AD13" s="227">
        <f t="shared" ref="AD13:AD34" si="1">IFERROR(AB13*$P13,"")</f>
        <v>11.937674000000001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25.137280000000001</v>
      </c>
      <c r="V14" s="211"/>
      <c r="W14" s="227">
        <f t="shared" si="0"/>
        <v>7.5411839999999994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1"/>
      <c r="AD14" s="227">
        <f t="shared" si="1"/>
        <v>6.8456010000000012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0.48146</v>
      </c>
      <c r="V15" s="211"/>
      <c r="W15" s="227">
        <f t="shared" si="0"/>
        <v>1.0303244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0.40544000000000002</v>
      </c>
      <c r="AC15" s="211"/>
      <c r="AD15" s="227">
        <f t="shared" si="1"/>
        <v>0.86764160000000012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20.9260254</v>
      </c>
      <c r="X36" s="210"/>
      <c r="Y36" s="213"/>
      <c r="Z36" s="214"/>
      <c r="AA36" s="214"/>
      <c r="AB36" s="214"/>
      <c r="AC36" s="214"/>
      <c r="AD36" s="215">
        <f>SUM(AD13:AD34)</f>
        <v>19.650916600000002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0.41852050800000001</v>
      </c>
      <c r="X37" s="210"/>
      <c r="Y37" s="216"/>
      <c r="Z37" s="217"/>
      <c r="AA37" s="217"/>
      <c r="AB37" s="218"/>
      <c r="AC37" s="218"/>
      <c r="AD37" s="219">
        <f>$P37*AD36</f>
        <v>0.39301833200000003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21.344545908000001</v>
      </c>
      <c r="X39" s="210"/>
      <c r="Y39" s="224"/>
      <c r="Z39" s="64"/>
      <c r="AA39" s="64"/>
      <c r="AB39" s="64"/>
      <c r="AC39" s="64"/>
      <c r="AD39" s="225">
        <f>SUM(AD36:AD37)</f>
        <v>20.043934932000003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13.06277</v>
      </c>
      <c r="V58" s="211"/>
      <c r="W58" s="227">
        <f t="shared" ref="W58:W79" si="5">IFERROR(U58*$P58,"")</f>
        <v>13.06277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12.277229999999999</v>
      </c>
      <c r="AC58" s="211"/>
      <c r="AD58" s="227">
        <f t="shared" ref="AD58:AD79" si="6">IFERROR(AB58*$P58,"")</f>
        <v>12.277229999999999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13.06277</v>
      </c>
      <c r="X81" s="210"/>
      <c r="Y81" s="213"/>
      <c r="Z81" s="214"/>
      <c r="AA81" s="214"/>
      <c r="AB81" s="214"/>
      <c r="AC81" s="214"/>
      <c r="AD81" s="215">
        <f>SUM(AD58:AD79)</f>
        <v>12.277229999999999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0.26125540000000003</v>
      </c>
      <c r="X82" s="210"/>
      <c r="Y82" s="216"/>
      <c r="Z82" s="217"/>
      <c r="AA82" s="217"/>
      <c r="AB82" s="218"/>
      <c r="AC82" s="218"/>
      <c r="AD82" s="219">
        <f>$P82*AD81</f>
        <v>0.2455446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13.3240254</v>
      </c>
      <c r="X84" s="210"/>
      <c r="Y84" s="224"/>
      <c r="Z84" s="64"/>
      <c r="AA84" s="64"/>
      <c r="AB84" s="64"/>
      <c r="AC84" s="64"/>
      <c r="AD84" s="225">
        <f>SUM(AD81:AD82)</f>
        <v>12.5227746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12.68267</v>
      </c>
      <c r="V103" s="211"/>
      <c r="W103" s="227">
        <f t="shared" ref="W103:W124" si="10">IFERROR(U103*$P103,"")</f>
        <v>12.68267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11.897130000000001</v>
      </c>
      <c r="AC103" s="211"/>
      <c r="AD103" s="227">
        <f t="shared" ref="AD103:AD124" si="11">IFERROR(AB103*$P103,"")</f>
        <v>11.897130000000001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12.68267</v>
      </c>
      <c r="X126" s="210"/>
      <c r="Y126" s="213"/>
      <c r="Z126" s="214"/>
      <c r="AA126" s="214"/>
      <c r="AB126" s="214"/>
      <c r="AC126" s="214"/>
      <c r="AD126" s="215">
        <f>SUM(AD103:AD124)</f>
        <v>11.897130000000001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0.25365340000000003</v>
      </c>
      <c r="X127" s="210"/>
      <c r="Y127" s="216"/>
      <c r="Z127" s="217"/>
      <c r="AA127" s="217"/>
      <c r="AB127" s="218"/>
      <c r="AC127" s="218"/>
      <c r="AD127" s="219">
        <f>$P127*AD126</f>
        <v>0.2379426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12.936323399999999</v>
      </c>
      <c r="X129" s="210"/>
      <c r="Y129" s="224"/>
      <c r="Z129" s="64"/>
      <c r="AA129" s="64"/>
      <c r="AB129" s="64"/>
      <c r="AC129" s="64"/>
      <c r="AD129" s="225">
        <f>SUM(AD126:AD127)</f>
        <v>12.135072600000001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30.331980000000001</v>
      </c>
      <c r="V148" s="211"/>
      <c r="W148" s="227">
        <f t="shared" ref="W148:W169" si="15">IFERROR(U148*$P148,"")</f>
        <v>12.132792000000002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28.55818</v>
      </c>
      <c r="AC148" s="211"/>
      <c r="AD148" s="227">
        <f t="shared" ref="AD148:AD169" si="16">IFERROR(AB148*$P148,"")</f>
        <v>11.423272000000001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31.598980000000001</v>
      </c>
      <c r="V149" s="211"/>
      <c r="W149" s="227">
        <f t="shared" si="15"/>
        <v>18.959388000000001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29.82518</v>
      </c>
      <c r="AC149" s="211"/>
      <c r="AD149" s="227">
        <f t="shared" si="16"/>
        <v>17.895108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31.092180000000003</v>
      </c>
      <c r="X171" s="210"/>
      <c r="Y171" s="213"/>
      <c r="Z171" s="214"/>
      <c r="AA171" s="214"/>
      <c r="AB171" s="214"/>
      <c r="AC171" s="214"/>
      <c r="AD171" s="215">
        <f>SUM(AD148:AD169)</f>
        <v>29.318380000000001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0.62184360000000005</v>
      </c>
      <c r="X172" s="210"/>
      <c r="Y172" s="216"/>
      <c r="Z172" s="217"/>
      <c r="AA172" s="217"/>
      <c r="AB172" s="218"/>
      <c r="AC172" s="218"/>
      <c r="AD172" s="219">
        <f>$P172*AD171</f>
        <v>0.58636759999999999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31.714023600000004</v>
      </c>
      <c r="X174" s="210"/>
      <c r="Y174" s="224"/>
      <c r="Z174" s="64"/>
      <c r="AA174" s="64"/>
      <c r="AB174" s="64"/>
      <c r="AC174" s="64"/>
      <c r="AD174" s="225">
        <f>SUM(AD171:AD172)</f>
        <v>29.9047476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362.51404000000002</v>
      </c>
      <c r="V193" s="211"/>
      <c r="W193" s="227">
        <f t="shared" ref="W193:W214" si="20">IFERROR(U193*$P193,"")</f>
        <v>261.01010880000007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348.52635999999995</v>
      </c>
      <c r="AC193" s="211"/>
      <c r="AD193" s="227">
        <f t="shared" ref="AD193:AD214" si="21">IFERROR(AB193*$P193,"")</f>
        <v>250.93897920000001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261.01010880000007</v>
      </c>
      <c r="X216" s="210"/>
      <c r="Y216" s="213"/>
      <c r="Z216" s="214"/>
      <c r="AA216" s="214"/>
      <c r="AB216" s="214"/>
      <c r="AC216" s="214"/>
      <c r="AD216" s="215">
        <f>SUM(AD193:AD214)</f>
        <v>250.93897920000001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5.2202021760000017</v>
      </c>
      <c r="X217" s="210"/>
      <c r="Y217" s="216"/>
      <c r="Z217" s="217"/>
      <c r="AA217" s="217"/>
      <c r="AB217" s="218"/>
      <c r="AC217" s="218"/>
      <c r="AD217" s="219">
        <f>$P217*AD216</f>
        <v>5.0187795839999998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266.23031097600006</v>
      </c>
      <c r="X219" s="210"/>
      <c r="Y219" s="224"/>
      <c r="Z219" s="64"/>
      <c r="AA219" s="64"/>
      <c r="AB219" s="64"/>
      <c r="AC219" s="64"/>
      <c r="AD219" s="225">
        <f>SUM(AD216:AD217)</f>
        <v>255.95775878399999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34.905850000000001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29.014299999999999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34.462400000000002</v>
      </c>
      <c r="V239" s="211"/>
      <c r="W239" s="227">
        <f t="shared" si="25"/>
        <v>34.462400000000002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28.65954</v>
      </c>
      <c r="AC239" s="211"/>
      <c r="AD239" s="227">
        <f t="shared" si="26"/>
        <v>28.65954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11.376934826883911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4.9009559847250515</v>
      </c>
      <c r="V240" s="211"/>
      <c r="W240" s="227">
        <f t="shared" ca="1" si="25"/>
        <v>4.4108603862525457E-2</v>
      </c>
      <c r="X240" s="9"/>
      <c r="Y240" s="229">
        <f>IF($F240&lt;&gt;"",INDEX(DTM!$C$3:$F$100,MATCH($F240,DTM!$C$3:$C$100,0),MATCH(Y$8,DTM!$C$3:$F$3,0)),"")</f>
        <v>8.8025346260387796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3.5688996387811631</v>
      </c>
      <c r="AC240" s="211"/>
      <c r="AD240" s="227">
        <f t="shared" ca="1" si="26"/>
        <v>3.2120096749030463E-2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14.666064154786151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6.3178471165987791</v>
      </c>
      <c r="V241" s="211"/>
      <c r="W241" s="227">
        <f t="shared" ca="1" si="25"/>
        <v>7.5814165399185354E-2</v>
      </c>
      <c r="X241" s="9"/>
      <c r="Y241" s="229">
        <f>IF($F241&lt;&gt;"",INDEX(DTM!$C$3:$F$100,MATCH($F241,DTM!$C$3:$C$100,0),MATCH(Y$8,DTM!$C$3:$F$3,0)),"")</f>
        <v>11.427742382271468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4.6332638714681442</v>
      </c>
      <c r="AC241" s="211"/>
      <c r="AD241" s="227">
        <f t="shared" ca="1" si="26"/>
        <v>5.5599166457617734E-2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34.582322769261715</v>
      </c>
      <c r="X261" s="210"/>
      <c r="Y261" s="213"/>
      <c r="Z261" s="214"/>
      <c r="AA261" s="214"/>
      <c r="AB261" s="214"/>
      <c r="AC261" s="214"/>
      <c r="AD261" s="215">
        <f ca="1">SUM(AD238:AD259)</f>
        <v>28.747259263206647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0.69164645538523428</v>
      </c>
      <c r="X262" s="210"/>
      <c r="Y262" s="216"/>
      <c r="Z262" s="217"/>
      <c r="AA262" s="217"/>
      <c r="AB262" s="218"/>
      <c r="AC262" s="218"/>
      <c r="AD262" s="219">
        <f ca="1">$P262*AD261</f>
        <v>0.57494518526413296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35.273969224646947</v>
      </c>
      <c r="X264" s="210"/>
      <c r="Y264" s="224"/>
      <c r="Z264" s="64"/>
      <c r="AA264" s="64"/>
      <c r="AB264" s="64"/>
      <c r="AC264" s="64"/>
      <c r="AD264" s="225">
        <f ca="1">SUM(AD261:AD262)</f>
        <v>29.322204448470782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293.31049999999999</v>
      </c>
      <c r="V13" s="211"/>
      <c r="W13" s="227">
        <f t="shared" ref="W13:W34" si="0">IFERROR(U13*$P13,"")</f>
        <v>11145.798999999999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291.41000000000003</v>
      </c>
      <c r="AC13" s="211"/>
      <c r="AD13" s="227">
        <f t="shared" ref="AD13:AD34" si="1">IFERROR(AB13*$P13,"")</f>
        <v>11073.580000000002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327.43081000000001</v>
      </c>
      <c r="V14" s="211"/>
      <c r="W14" s="227">
        <f t="shared" si="0"/>
        <v>654.86162000000002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319.48671999999999</v>
      </c>
      <c r="AC14" s="211"/>
      <c r="AD14" s="227">
        <f t="shared" si="1"/>
        <v>638.97343999999998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366.96120999999999</v>
      </c>
      <c r="V15" s="211"/>
      <c r="W15" s="227">
        <f t="shared" si="0"/>
        <v>10458.394485000001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364.57925</v>
      </c>
      <c r="AC15" s="211"/>
      <c r="AD15" s="227">
        <f t="shared" si="1"/>
        <v>10390.508625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407.36583999999999</v>
      </c>
      <c r="V16" s="211"/>
      <c r="W16" s="227">
        <f t="shared" si="0"/>
        <v>611.04876000000002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397.82533000000001</v>
      </c>
      <c r="AC16" s="211"/>
      <c r="AD16" s="227">
        <f t="shared" si="1"/>
        <v>596.73799499999996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201.56703000000002</v>
      </c>
      <c r="V17" s="211"/>
      <c r="W17" s="227">
        <f t="shared" si="0"/>
        <v>172339.81065000003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199.97061000000002</v>
      </c>
      <c r="AC17" s="211"/>
      <c r="AD17" s="227">
        <f t="shared" si="1"/>
        <v>170974.87155000001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226.24818999999999</v>
      </c>
      <c r="V18" s="211"/>
      <c r="W18" s="227">
        <f t="shared" si="0"/>
        <v>10181.16855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220.29329000000001</v>
      </c>
      <c r="AC18" s="211"/>
      <c r="AD18" s="227">
        <f t="shared" si="1"/>
        <v>9913.1980500000009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347.95621</v>
      </c>
      <c r="V19" s="211"/>
      <c r="W19" s="227">
        <f t="shared" si="0"/>
        <v>9916.7519850000008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345.57425000000001</v>
      </c>
      <c r="AC19" s="211"/>
      <c r="AD19" s="227">
        <f t="shared" si="1"/>
        <v>9848.8661250000005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387.29656</v>
      </c>
      <c r="V20" s="211"/>
      <c r="W20" s="227">
        <f t="shared" si="0"/>
        <v>580.94484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377.9461</v>
      </c>
      <c r="AC20" s="211"/>
      <c r="AD20" s="227">
        <f t="shared" si="1"/>
        <v>566.91914999999995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215888.77989000006</v>
      </c>
      <c r="X36" s="210"/>
      <c r="Y36" s="213"/>
      <c r="Z36" s="214"/>
      <c r="AA36" s="214"/>
      <c r="AB36" s="214"/>
      <c r="AC36" s="214"/>
      <c r="AD36" s="215">
        <f>SUM(AD13:AD34)</f>
        <v>214003.65493500003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4317.7755978000014</v>
      </c>
      <c r="X37" s="210"/>
      <c r="Y37" s="216"/>
      <c r="Z37" s="217"/>
      <c r="AA37" s="217"/>
      <c r="AB37" s="218"/>
      <c r="AC37" s="218"/>
      <c r="AD37" s="219">
        <f>$P37*AD36</f>
        <v>4280.0730987000006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220206.55548780007</v>
      </c>
      <c r="X39" s="210"/>
      <c r="Y39" s="224"/>
      <c r="Z39" s="64"/>
      <c r="AA39" s="64"/>
      <c r="AB39" s="64"/>
      <c r="AC39" s="64"/>
      <c r="AD39" s="225">
        <f>SUM(AD36:AD37)</f>
        <v>218283.72803370003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312.89832000000001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284.74558000000002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280.07035000000002</v>
      </c>
      <c r="V59" s="211"/>
      <c r="W59" s="227">
        <f t="shared" si="5"/>
        <v>280070.35000000003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257.85984000000002</v>
      </c>
      <c r="AC59" s="211"/>
      <c r="AD59" s="227">
        <f t="shared" si="6"/>
        <v>257859.84000000003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11.376934826883911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4.9009559847250515</v>
      </c>
      <c r="V60" s="211"/>
      <c r="W60" s="227">
        <f t="shared" ca="1" si="5"/>
        <v>2061.8321827738296</v>
      </c>
      <c r="X60" s="9"/>
      <c r="Y60" s="229">
        <f>IF($F60&lt;&gt;"",INDEX(DTM!$C$3:$F$100,MATCH($F60,DTM!$C$3:$C$100,0),MATCH(Y$8,DTM!$C$3:$F$3,0)),"")</f>
        <v>8.8025346260387796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3.5688996387811631</v>
      </c>
      <c r="AC60" s="211"/>
      <c r="AD60" s="227">
        <f t="shared" ca="1" si="6"/>
        <v>1501.4360780352356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6.3178471165987791</v>
      </c>
      <c r="V61" s="211"/>
      <c r="W61" s="227">
        <f t="shared" ca="1" si="5"/>
        <v>3262.5362510116092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4.6332638714681442</v>
      </c>
      <c r="AC61" s="211"/>
      <c r="AD61" s="227">
        <f t="shared" ca="1" si="6"/>
        <v>2392.6174632261495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94.697406312118147</v>
      </c>
      <c r="V62" s="211"/>
      <c r="W62" s="227">
        <f t="shared" ca="1" si="5"/>
        <v>265.1527376739308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64.033311350415531</v>
      </c>
      <c r="AC62" s="211"/>
      <c r="AD62" s="227">
        <f t="shared" ca="1" si="6"/>
        <v>179.29327178116347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94.609419551934835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75.518184780549902</v>
      </c>
      <c r="V63" s="211"/>
      <c r="W63" s="227">
        <f t="shared" ca="1" si="5"/>
        <v>12490.707762702952</v>
      </c>
      <c r="X63" s="9"/>
      <c r="Y63" s="229">
        <f>IF($F63&lt;&gt;"",INDEX(DTM!$C$3:$F$100,MATCH($F63,DTM!$C$3:$C$100,0),MATCH(Y$8,DTM!$C$3:$F$3,0)),"")</f>
        <v>71.182132963988934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52.308902229916903</v>
      </c>
      <c r="AC63" s="211"/>
      <c r="AD63" s="227">
        <f t="shared" ca="1" si="6"/>
        <v>8651.8924288282542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94.609419551934835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75.518184780549902</v>
      </c>
      <c r="V64" s="211"/>
      <c r="W64" s="227">
        <f t="shared" ca="1" si="5"/>
        <v>2424.1337314556513</v>
      </c>
      <c r="X64" s="9"/>
      <c r="Y64" s="229">
        <f>IF($F64&lt;&gt;"",INDEX(DTM!$C$3:$F$100,MATCH($F64,DTM!$C$3:$C$100,0),MATCH(Y$8,DTM!$C$3:$F$3,0)),"")</f>
        <v>71.182132963988934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52.308902229916903</v>
      </c>
      <c r="AC64" s="211"/>
      <c r="AD64" s="227">
        <f t="shared" ca="1" si="6"/>
        <v>1679.1157615803322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300574.71266561805</v>
      </c>
      <c r="X81" s="210"/>
      <c r="Y81" s="213"/>
      <c r="Z81" s="214"/>
      <c r="AA81" s="214"/>
      <c r="AB81" s="214"/>
      <c r="AC81" s="214"/>
      <c r="AD81" s="215">
        <f ca="1">SUM(AD58:AD79)</f>
        <v>272264.19500345114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6011.4942533123613</v>
      </c>
      <c r="X82" s="210"/>
      <c r="Y82" s="216"/>
      <c r="Z82" s="217"/>
      <c r="AA82" s="217"/>
      <c r="AB82" s="218"/>
      <c r="AC82" s="218"/>
      <c r="AD82" s="219">
        <f ca="1">$P82*AD81</f>
        <v>5445.2839000690228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306586.2069189304</v>
      </c>
      <c r="X84" s="210"/>
      <c r="Y84" s="224"/>
      <c r="Z84" s="64"/>
      <c r="AA84" s="64"/>
      <c r="AB84" s="64"/>
      <c r="AC84" s="64"/>
      <c r="AD84" s="225">
        <f ca="1">SUM(AD81:AD82)</f>
        <v>277709.47890352015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296.98480000000001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272.67106999999999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278.72732999999999</v>
      </c>
      <c r="V14" s="211"/>
      <c r="W14" s="227">
        <f t="shared" si="0"/>
        <v>278.72732999999999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257.55576000000002</v>
      </c>
      <c r="AC14" s="211"/>
      <c r="AD14" s="227">
        <f t="shared" si="1"/>
        <v>257.55576000000002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94.609419551934835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75.518184780549902</v>
      </c>
      <c r="V15" s="211"/>
      <c r="W15" s="227">
        <f t="shared" ca="1" si="0"/>
        <v>1.3140164151815683</v>
      </c>
      <c r="X15" s="9"/>
      <c r="Y15" s="229">
        <f>IF($F15&lt;&gt;"",INDEX(DTM!$C$3:$F$100,MATCH($F15,DTM!$C$3:$C$100,0),MATCH(Y$8,DTM!$C$3:$F$3,0)),"")</f>
        <v>71.182132963988934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52.308902229916903</v>
      </c>
      <c r="AC15" s="211"/>
      <c r="AD15" s="227">
        <f t="shared" ca="1" si="1"/>
        <v>0.91017489880055402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22.489249999999998</v>
      </c>
      <c r="AC16" s="211"/>
      <c r="AD16" s="227">
        <f t="shared" ca="1" si="1"/>
        <v>14.609016799999997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94.609419551934835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94.697406312118147</v>
      </c>
      <c r="V17" s="211"/>
      <c r="W17" s="227">
        <f t="shared" ca="1" si="0"/>
        <v>1.429930835312984</v>
      </c>
      <c r="X17" s="9"/>
      <c r="Y17" s="229">
        <f>IF($F17&lt;&gt;"",INDEX(DTM!$C$3:$F$100,MATCH($F17,DTM!$C$3:$C$100,0),MATCH(Y$8,DTM!$C$3:$F$3,0)),"")</f>
        <v>71.182132963988934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64.033311350415531</v>
      </c>
      <c r="AC17" s="211"/>
      <c r="AD17" s="227">
        <f t="shared" ca="1" si="1"/>
        <v>0.9669030013912745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297.10909805049454</v>
      </c>
      <c r="X36" s="210"/>
      <c r="Y36" s="213"/>
      <c r="Z36" s="214"/>
      <c r="AA36" s="214"/>
      <c r="AB36" s="214"/>
      <c r="AC36" s="214"/>
      <c r="AD36" s="215">
        <f ca="1">SUM(AD13:AD34)</f>
        <v>274.04185470019189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297.10909805049454</v>
      </c>
      <c r="X39" s="210"/>
      <c r="Y39" s="224"/>
      <c r="Z39" s="64"/>
      <c r="AA39" s="64"/>
      <c r="AB39" s="64"/>
      <c r="AC39" s="64"/>
      <c r="AD39" s="225">
        <f ca="1">SUM(AD36:AD37)</f>
        <v>274.04185470019189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380.61947000000004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341.78591999999998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303.49718000000001</v>
      </c>
      <c r="V59" s="211"/>
      <c r="W59" s="227">
        <f t="shared" si="5"/>
        <v>24.279774400000001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278.13184000000001</v>
      </c>
      <c r="AC59" s="211"/>
      <c r="AD59" s="227">
        <f t="shared" si="6"/>
        <v>22.2505472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14.666064154786151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6.3178471165987791</v>
      </c>
      <c r="V60" s="211"/>
      <c r="W60" s="227">
        <f t="shared" ca="1" si="5"/>
        <v>0.56102482395397157</v>
      </c>
      <c r="X60" s="9"/>
      <c r="Y60" s="229">
        <f>IF($F60&lt;&gt;"",INDEX(DTM!$C$3:$F$100,MATCH($F60,DTM!$C$3:$C$100,0),MATCH(Y$8,DTM!$C$3:$F$3,0)),"")</f>
        <v>11.427742382271468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4.6332638714681442</v>
      </c>
      <c r="AC60" s="211"/>
      <c r="AD60" s="227">
        <f t="shared" ca="1" si="6"/>
        <v>0.41143383178637122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11.376934826883911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4.9009559847250515</v>
      </c>
      <c r="V61" s="211"/>
      <c r="W61" s="227">
        <f t="shared" ca="1" si="5"/>
        <v>0.37168850188154795</v>
      </c>
      <c r="X61" s="9"/>
      <c r="Y61" s="229">
        <f>IF($F61&lt;&gt;"",INDEX(DTM!$C$3:$F$100,MATCH($F61,DTM!$C$3:$C$100,0),MATCH(Y$8,DTM!$C$3:$F$3,0)),"")</f>
        <v>8.8025346260387796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3.5688996387811631</v>
      </c>
      <c r="AC61" s="211"/>
      <c r="AD61" s="227">
        <f t="shared" ca="1" si="6"/>
        <v>0.27066534860516345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75.518184780549902</v>
      </c>
      <c r="V62" s="211"/>
      <c r="W62" s="227">
        <f t="shared" ca="1" si="5"/>
        <v>1.8970168016874136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52.308902229916903</v>
      </c>
      <c r="AC62" s="211"/>
      <c r="AD62" s="227">
        <f t="shared" ca="1" si="6"/>
        <v>1.3139996240155125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27.109504527522933</v>
      </c>
      <c r="X81" s="210"/>
      <c r="Y81" s="213"/>
      <c r="Z81" s="214"/>
      <c r="AA81" s="214"/>
      <c r="AB81" s="214"/>
      <c r="AC81" s="214"/>
      <c r="AD81" s="215">
        <f ca="1">SUM(AD58:AD79)</f>
        <v>24.246646004407047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27.109504527522933</v>
      </c>
      <c r="X84" s="210"/>
      <c r="Y84" s="224"/>
      <c r="Z84" s="64"/>
      <c r="AA84" s="64"/>
      <c r="AB84" s="64"/>
      <c r="AC84" s="64"/>
      <c r="AD84" s="225">
        <f ca="1">SUM(AD81:AD82)</f>
        <v>24.246646004407047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80.315129999999996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68.760090000000005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59.130890000000001</v>
      </c>
      <c r="V104" s="211"/>
      <c r="W104" s="227">
        <f t="shared" si="10"/>
        <v>14.339240824999999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55.190520000000006</v>
      </c>
      <c r="AC104" s="211"/>
      <c r="AD104" s="227">
        <f t="shared" si="11"/>
        <v>13.383701100000001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1195.2345599999999</v>
      </c>
      <c r="V105" s="211"/>
      <c r="W105" s="227">
        <f t="shared" si="10"/>
        <v>15.941440943999998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11"/>
      <c r="AD105" s="227">
        <f t="shared" si="11"/>
        <v>15.941440943999998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11.376934826883911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4.9009559847250515</v>
      </c>
      <c r="V106" s="211"/>
      <c r="W106" s="227">
        <f t="shared" ca="1" si="10"/>
        <v>3.3277491136283102E-2</v>
      </c>
      <c r="X106" s="9"/>
      <c r="Y106" s="229">
        <f>IF($F106&lt;&gt;"",INDEX(DTM!$C$3:$F$100,MATCH($F106,DTM!$C$3:$C$100,0),MATCH(Y$8,DTM!$C$3:$F$3,0)),"")</f>
        <v>8.8025346260387796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3.5688996387811631</v>
      </c>
      <c r="AC106" s="211"/>
      <c r="AD106" s="227">
        <f t="shared" ca="1" si="11"/>
        <v>2.4232828547324097E-2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11.376934826883911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4.9009559847250515</v>
      </c>
      <c r="V107" s="211"/>
      <c r="W107" s="227">
        <f t="shared" ca="1" si="10"/>
        <v>9.5078546103666006E-2</v>
      </c>
      <c r="X107" s="9"/>
      <c r="Y107" s="229">
        <f>IF($F107&lt;&gt;"",INDEX(DTM!$C$3:$F$100,MATCH($F107,DTM!$C$3:$C$100,0),MATCH(Y$8,DTM!$C$3:$F$3,0)),"")</f>
        <v>8.8025346260387796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3.5688996387811631</v>
      </c>
      <c r="AC107" s="211"/>
      <c r="AD107" s="227">
        <f t="shared" ca="1" si="11"/>
        <v>6.9236652992354569E-2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14.666064154786151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6.3178471165987791</v>
      </c>
      <c r="V108" s="211"/>
      <c r="W108" s="227">
        <f t="shared" ca="1" si="10"/>
        <v>1.2823492238738454</v>
      </c>
      <c r="X108" s="9"/>
      <c r="Y108" s="229">
        <f>IF($F108&lt;&gt;"",INDEX(DTM!$C$3:$F$100,MATCH($F108,DTM!$C$3:$C$100,0),MATCH(Y$8,DTM!$C$3:$F$3,0)),"")</f>
        <v>11.427742382271468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4.6332638714681442</v>
      </c>
      <c r="AC108" s="211"/>
      <c r="AD108" s="227">
        <f t="shared" ca="1" si="11"/>
        <v>0.94042515115156777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79.303207739307524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39.928615325865579</v>
      </c>
      <c r="V109" s="211"/>
      <c r="W109" s="227">
        <f t="shared" ca="1" si="10"/>
        <v>0.53254790690873222</v>
      </c>
      <c r="X109" s="9"/>
      <c r="Y109" s="229">
        <f>IF($F109&lt;&gt;"",INDEX(DTM!$C$3:$F$100,MATCH($F109,DTM!$C$3:$C$100,0),MATCH(Y$8,DTM!$C$3:$F$3,0)),"")</f>
        <v>69.621911357340707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37.769686232686979</v>
      </c>
      <c r="AC109" s="211"/>
      <c r="AD109" s="227">
        <f t="shared" ca="1" si="11"/>
        <v>0.50375319012846265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1"/>
      <c r="AD110" s="227">
        <f t="shared" ca="1" si="11"/>
        <v>7.7903124999999998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40.014247437022519</v>
      </c>
      <c r="X126" s="210"/>
      <c r="Y126" s="213"/>
      <c r="Z126" s="214"/>
      <c r="AA126" s="214"/>
      <c r="AB126" s="214"/>
      <c r="AC126" s="214"/>
      <c r="AD126" s="215">
        <f ca="1">SUM(AD103:AD124)</f>
        <v>38.653102366819709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0.80028494874045042</v>
      </c>
      <c r="X127" s="210"/>
      <c r="Y127" s="216"/>
      <c r="Z127" s="217"/>
      <c r="AA127" s="217"/>
      <c r="AB127" s="218"/>
      <c r="AC127" s="218"/>
      <c r="AD127" s="219">
        <f ca="1">$P127*AD126</f>
        <v>0.77306204733639416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40.814532385762966</v>
      </c>
      <c r="X129" s="210"/>
      <c r="Y129" s="224"/>
      <c r="Z129" s="64"/>
      <c r="AA129" s="64"/>
      <c r="AB129" s="64"/>
      <c r="AC129" s="64"/>
      <c r="AD129" s="225">
        <f ca="1">SUM(AD126:AD127)</f>
        <v>39.426164414156105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5.5494599999999998</v>
      </c>
      <c r="V148" s="211"/>
      <c r="W148" s="227">
        <f t="shared" ref="W148:W169" si="17">IFERROR(U148*$P148,"")</f>
        <v>0.42688153846153848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4.3204700000000003</v>
      </c>
      <c r="AC148" s="211"/>
      <c r="AD148" s="227">
        <f t="shared" ref="AD148:AD169" si="18">IFERROR(AB148*$P148,"")</f>
        <v>0.33234384615384621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8.1341400000000004</v>
      </c>
      <c r="V149" s="211"/>
      <c r="W149" s="227">
        <f t="shared" si="17"/>
        <v>8.1341400000000004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7.69069</v>
      </c>
      <c r="AC149" s="211"/>
      <c r="AD149" s="227">
        <f t="shared" si="18"/>
        <v>7.69069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1.9511800000000001</v>
      </c>
      <c r="V150" s="211"/>
      <c r="W150" s="227">
        <f t="shared" si="17"/>
        <v>1.9511800000000001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1.6217600000000001</v>
      </c>
      <c r="AC150" s="211"/>
      <c r="AD150" s="227">
        <f t="shared" si="18"/>
        <v>1.6217600000000001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10.512201538461539</v>
      </c>
      <c r="X171" s="210"/>
      <c r="Y171" s="213"/>
      <c r="Z171" s="214"/>
      <c r="AA171" s="214"/>
      <c r="AB171" s="214"/>
      <c r="AC171" s="214"/>
      <c r="AD171" s="215">
        <f>SUM(AD148:AD169)</f>
        <v>9.6447938461538456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10.512201538461539</v>
      </c>
      <c r="X174" s="210"/>
      <c r="Y174" s="224"/>
      <c r="Z174" s="64"/>
      <c r="AA174" s="64"/>
      <c r="AB174" s="64"/>
      <c r="AC174" s="64"/>
      <c r="AD174" s="225">
        <f>SUM(AD171:AD172)</f>
        <v>9.6447938461538456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5.5494599999999998</v>
      </c>
      <c r="V193" s="211"/>
      <c r="W193" s="227">
        <f t="shared" ref="W193:W214" si="22">IFERROR(U193*$P193,"")</f>
        <v>0.42688153846153848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4.3204700000000003</v>
      </c>
      <c r="AC193" s="211"/>
      <c r="AD193" s="227">
        <f t="shared" ref="AD193:AD214" si="23">IFERROR(AB193*$P193,"")</f>
        <v>0.33234384615384621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11"/>
      <c r="AD194" s="227">
        <f t="shared" si="23"/>
        <v>3.4665119999999994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7.70336</v>
      </c>
      <c r="V195" s="211"/>
      <c r="W195" s="227">
        <f t="shared" si="22"/>
        <v>7.70336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7.2345699999999997</v>
      </c>
      <c r="AC195" s="211"/>
      <c r="AD195" s="227">
        <f t="shared" si="23"/>
        <v>7.2345699999999997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11.596753538461538</v>
      </c>
      <c r="X216" s="210"/>
      <c r="Y216" s="213"/>
      <c r="Z216" s="214"/>
      <c r="AA216" s="214"/>
      <c r="AB216" s="214"/>
      <c r="AC216" s="214"/>
      <c r="AD216" s="215">
        <f>SUM(AD193:AD214)</f>
        <v>11.033425846153845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11.596753538461538</v>
      </c>
      <c r="X219" s="210"/>
      <c r="Y219" s="224"/>
      <c r="Z219" s="64"/>
      <c r="AA219" s="64"/>
      <c r="AB219" s="64"/>
      <c r="AC219" s="64"/>
      <c r="AD219" s="225">
        <f>SUM(AD216:AD217)</f>
        <v>11.033425846153845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11.745089999999999</v>
      </c>
      <c r="V238" s="211"/>
      <c r="W238" s="227">
        <f t="shared" ref="W238:W259" si="27">IFERROR(U238*$P238,"")</f>
        <v>1.174509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10.45275</v>
      </c>
      <c r="AC238" s="211"/>
      <c r="AD238" s="227">
        <f t="shared" ref="AD238:AD259" si="28">IFERROR(AB238*$P238,"")</f>
        <v>1.045275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7.4499599999999999</v>
      </c>
      <c r="V239" s="211"/>
      <c r="W239" s="227">
        <f t="shared" si="27"/>
        <v>2.3839872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6.6897600000000006</v>
      </c>
      <c r="AC239" s="211"/>
      <c r="AD239" s="227">
        <f t="shared" si="28"/>
        <v>2.1407232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11.830002545824849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8.8432818030804494</v>
      </c>
      <c r="V240" s="211"/>
      <c r="W240" s="227">
        <f t="shared" ca="1" si="27"/>
        <v>9.0068825164374378</v>
      </c>
      <c r="X240" s="9"/>
      <c r="Y240" s="229">
        <f>IF($F240&lt;&gt;"",INDEX(DTM!$C$3:$F$100,MATCH($F240,DTM!$C$3:$C$100,0),MATCH(Y$8,DTM!$C$3:$F$3,0)),"")</f>
        <v>9.8207202216066474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6.7191403612188365</v>
      </c>
      <c r="AC240" s="211"/>
      <c r="AD240" s="227">
        <f t="shared" ca="1" si="28"/>
        <v>6.8434444579013851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11"/>
      <c r="W241" s="227">
        <f t="shared" si="27"/>
        <v>0.89956999999999998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0.77286999999999995</v>
      </c>
      <c r="AC241" s="211"/>
      <c r="AD241" s="227">
        <f t="shared" si="28"/>
        <v>0.77286999999999995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123.03837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95.861220000000003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70.43253</v>
      </c>
      <c r="V243" s="211"/>
      <c r="W243" s="227">
        <f t="shared" si="27"/>
        <v>22.538409600000001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64.718360000000004</v>
      </c>
      <c r="AC243" s="211"/>
      <c r="AD243" s="227">
        <f t="shared" si="28"/>
        <v>20.709875200000003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14.666064154786151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6.3178471165987791</v>
      </c>
      <c r="V244" s="211"/>
      <c r="W244" s="227">
        <f t="shared" ca="1" si="27"/>
        <v>4.8521065855478627</v>
      </c>
      <c r="X244" s="9"/>
      <c r="Y244" s="229">
        <f>IF($F244&lt;&gt;"",INDEX(DTM!$C$3:$F$100,MATCH($F244,DTM!$C$3:$C$100,0),MATCH(Y$8,DTM!$C$3:$F$3,0)),"")</f>
        <v>11.427742382271468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4.6332638714681442</v>
      </c>
      <c r="AC244" s="211"/>
      <c r="AD244" s="227">
        <f t="shared" ca="1" si="28"/>
        <v>3.558346653287535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80.315129999999996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68.760090000000005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59.130890000000001</v>
      </c>
      <c r="V246" s="211"/>
      <c r="W246" s="227">
        <f t="shared" si="27"/>
        <v>14.339240824999999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55.190520000000006</v>
      </c>
      <c r="AC246" s="211"/>
      <c r="AD246" s="227">
        <f t="shared" si="28"/>
        <v>13.383701100000001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1195.2345599999999</v>
      </c>
      <c r="V247" s="211"/>
      <c r="W247" s="227">
        <f t="shared" si="27"/>
        <v>15.941440943999998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1195.2345599999999</v>
      </c>
      <c r="AC247" s="211"/>
      <c r="AD247" s="227">
        <f t="shared" si="28"/>
        <v>15.941440943999998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14.666064154786151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6.3178471165987791</v>
      </c>
      <c r="V248" s="211"/>
      <c r="W248" s="227">
        <f t="shared" ca="1" si="27"/>
        <v>1.2823492238738454</v>
      </c>
      <c r="X248" s="9"/>
      <c r="Y248" s="229">
        <f>IF($F248&lt;&gt;"",INDEX(DTM!$C$3:$F$100,MATCH($F248,DTM!$C$3:$C$100,0),MATCH(Y$8,DTM!$C$3:$F$3,0)),"")</f>
        <v>11.427742382271468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4.6332638714681442</v>
      </c>
      <c r="AC248" s="211"/>
      <c r="AD248" s="227">
        <f t="shared" ca="1" si="28"/>
        <v>0.94042515115156777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4.9009559847250515</v>
      </c>
      <c r="V249" s="211"/>
      <c r="W249" s="227">
        <f t="shared" ca="1" si="27"/>
        <v>9.5078546103666006E-2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3.5688996387811631</v>
      </c>
      <c r="AC249" s="211"/>
      <c r="AD249" s="227">
        <f t="shared" ca="1" si="28"/>
        <v>6.9236652992354569E-2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11.376934826883911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4.9009559847250515</v>
      </c>
      <c r="V250" s="211"/>
      <c r="W250" s="227">
        <f t="shared" ca="1" si="27"/>
        <v>3.3277491136283102E-2</v>
      </c>
      <c r="X250" s="9"/>
      <c r="Y250" s="229">
        <f>IF($F250&lt;&gt;"",INDEX(DTM!$C$3:$F$100,MATCH($F250,DTM!$C$3:$C$100,0),MATCH(Y$8,DTM!$C$3:$F$3,0)),"")</f>
        <v>8.8025346260387796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3.5688996387811631</v>
      </c>
      <c r="AC250" s="211"/>
      <c r="AD250" s="227">
        <f t="shared" ca="1" si="28"/>
        <v>2.4232828547324101E-2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79.303207739307524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39.928615325865579</v>
      </c>
      <c r="V251" s="211"/>
      <c r="W251" s="227">
        <f t="shared" ca="1" si="27"/>
        <v>0.53254790690873222</v>
      </c>
      <c r="X251" s="210"/>
      <c r="Y251" s="229">
        <f>IF($F251&lt;&gt;"",INDEX(DTM!$C$3:$F$100,MATCH($F251,DTM!$C$3:$C$100,0),MATCH(Y$8,DTM!$C$3:$F$3,0)),"")</f>
        <v>69.621911357340707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37.769686232686979</v>
      </c>
      <c r="AC251" s="211"/>
      <c r="AD251" s="227">
        <f t="shared" ca="1" si="28"/>
        <v>0.50375319012846265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11"/>
      <c r="AD252" s="227">
        <f t="shared" ca="1" si="28"/>
        <v>7.7903124999999998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80.869712339007833</v>
      </c>
      <c r="X261" s="210"/>
      <c r="Y261" s="213"/>
      <c r="Z261" s="214"/>
      <c r="AA261" s="214"/>
      <c r="AB261" s="214"/>
      <c r="AC261" s="214"/>
      <c r="AD261" s="215">
        <f ca="1">SUM(AD238:AD259)</f>
        <v>73.723636878008648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1.6173942467801568</v>
      </c>
      <c r="X262" s="210"/>
      <c r="Y262" s="216"/>
      <c r="Z262" s="217"/>
      <c r="AA262" s="217"/>
      <c r="AB262" s="218"/>
      <c r="AC262" s="218"/>
      <c r="AD262" s="219">
        <f ca="1">$P262*AD261</f>
        <v>1.4744727375601729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82.487106585787984</v>
      </c>
      <c r="X264" s="210"/>
      <c r="Y264" s="224"/>
      <c r="Z264" s="64"/>
      <c r="AA264" s="64"/>
      <c r="AB264" s="64"/>
      <c r="AC264" s="64"/>
      <c r="AD264" s="225">
        <f ca="1">SUM(AD261:AD262)</f>
        <v>75.198109615568825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312.89832000000001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284.74558000000002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280.07035000000002</v>
      </c>
      <c r="V284" s="211"/>
      <c r="W284" s="227">
        <f t="shared" si="32"/>
        <v>280.07035000000002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257.85984000000002</v>
      </c>
      <c r="AC284" s="211"/>
      <c r="AD284" s="227">
        <f t="shared" si="33"/>
        <v>257.85984000000002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11.376934826883911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4.9009559847250515</v>
      </c>
      <c r="V285" s="211"/>
      <c r="W285" s="227">
        <f t="shared" ca="1" si="32"/>
        <v>2.0618321827738293</v>
      </c>
      <c r="X285" s="9"/>
      <c r="Y285" s="229">
        <f>IF($F285&lt;&gt;"",INDEX(DTM!$C$3:$F$100,MATCH($F285,DTM!$C$3:$C$100,0),MATCH(Y$8,DTM!$C$3:$F$3,0)),"")</f>
        <v>8.8025346260387796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3.5688996387811631</v>
      </c>
      <c r="AC285" s="211"/>
      <c r="AD285" s="227">
        <f t="shared" ca="1" si="33"/>
        <v>1.5014360780352354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14.666064154786151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6.3178471165987791</v>
      </c>
      <c r="V286" s="211"/>
      <c r="W286" s="227">
        <f t="shared" ca="1" si="32"/>
        <v>3.2625362510116092</v>
      </c>
      <c r="X286" s="9"/>
      <c r="Y286" s="229">
        <f>IF($F286&lt;&gt;"",INDEX(DTM!$C$3:$F$100,MATCH($F286,DTM!$C$3:$C$100,0),MATCH(Y$8,DTM!$C$3:$F$3,0)),"")</f>
        <v>11.427742382271468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4.6332638714681442</v>
      </c>
      <c r="AC286" s="211"/>
      <c r="AD286" s="227">
        <f t="shared" ca="1" si="33"/>
        <v>2.3926174632261494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94.609419551934835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94.697406312118147</v>
      </c>
      <c r="V287" s="211"/>
      <c r="W287" s="227">
        <f t="shared" ca="1" si="32"/>
        <v>0.26515273767393083</v>
      </c>
      <c r="X287" s="9"/>
      <c r="Y287" s="229">
        <f>IF($F287&lt;&gt;"",INDEX(DTM!$C$3:$F$100,MATCH($F287,DTM!$C$3:$C$100,0),MATCH(Y$8,DTM!$C$3:$F$3,0)),"")</f>
        <v>71.182132963988934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64.033311350415531</v>
      </c>
      <c r="AC287" s="211"/>
      <c r="AD287" s="227">
        <f t="shared" ca="1" si="33"/>
        <v>0.17929327178116347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94.609419551934835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75.518184780549902</v>
      </c>
      <c r="V288" s="211"/>
      <c r="W288" s="227">
        <f t="shared" ca="1" si="32"/>
        <v>12.490707762702954</v>
      </c>
      <c r="X288" s="9"/>
      <c r="Y288" s="229">
        <f>IF($F288&lt;&gt;"",INDEX(DTM!$C$3:$F$100,MATCH($F288,DTM!$C$3:$C$100,0),MATCH(Y$8,DTM!$C$3:$F$3,0)),"")</f>
        <v>71.182132963988934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52.308902229916903</v>
      </c>
      <c r="AC288" s="211"/>
      <c r="AD288" s="227">
        <f t="shared" ca="1" si="33"/>
        <v>8.6518924288282548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94.609419551934835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75.518184780549902</v>
      </c>
      <c r="V289" s="211"/>
      <c r="W289" s="227">
        <f t="shared" ca="1" si="32"/>
        <v>2.4241337314556515</v>
      </c>
      <c r="X289" s="9"/>
      <c r="Y289" s="229">
        <f>IF($F289&lt;&gt;"",INDEX(DTM!$C$3:$F$100,MATCH($F289,DTM!$C$3:$C$100,0),MATCH(Y$8,DTM!$C$3:$F$3,0)),"")</f>
        <v>71.182132963988934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52.308902229916903</v>
      </c>
      <c r="AC289" s="211"/>
      <c r="AD289" s="227">
        <f t="shared" ca="1" si="33"/>
        <v>1.6791157615803325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300.57471266561799</v>
      </c>
      <c r="X306" s="210"/>
      <c r="Y306" s="213"/>
      <c r="Z306" s="214"/>
      <c r="AA306" s="214"/>
      <c r="AB306" s="214"/>
      <c r="AC306" s="214"/>
      <c r="AD306" s="215">
        <f ca="1">SUM(AD283:AD304)</f>
        <v>272.26419500345111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6.0114942533123603</v>
      </c>
      <c r="X307" s="210"/>
      <c r="Y307" s="216"/>
      <c r="Z307" s="217"/>
      <c r="AA307" s="217"/>
      <c r="AB307" s="218"/>
      <c r="AC307" s="218"/>
      <c r="AD307" s="219">
        <f ca="1">$P307*AD306</f>
        <v>5.4452839000690219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306.58620691893037</v>
      </c>
      <c r="X309" s="210"/>
      <c r="Y309" s="224"/>
      <c r="Z309" s="64"/>
      <c r="AA309" s="64"/>
      <c r="AB309" s="64"/>
      <c r="AC309" s="64"/>
      <c r="AD309" s="225">
        <f ca="1">SUM(AD306:AD307)</f>
        <v>277.70947890352011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111.39464000000001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96.444040000000001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102.13287</v>
      </c>
      <c r="V14" s="211"/>
      <c r="W14" s="227">
        <f t="shared" si="0"/>
        <v>71.493008999999986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88.804030000000012</v>
      </c>
      <c r="AC14" s="211"/>
      <c r="AD14" s="227">
        <f t="shared" si="1"/>
        <v>62.162821000000001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1195.2345599999999</v>
      </c>
      <c r="V15" s="211"/>
      <c r="W15" s="227">
        <f t="shared" si="0"/>
        <v>0.20916604799999997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211"/>
      <c r="AD15" s="227">
        <f t="shared" si="1"/>
        <v>0.20916604799999997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11.376934826883911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4.9009559847250515</v>
      </c>
      <c r="V16" s="211"/>
      <c r="W16" s="227">
        <f t="shared" ca="1" si="0"/>
        <v>0.39006708682426683</v>
      </c>
      <c r="X16" s="9"/>
      <c r="Y16" s="229">
        <f>IF($F16&lt;&gt;"",INDEX(DTM!$C$3:$F$100,MATCH($F16,DTM!$C$3:$C$100,0),MATCH(Y$8,DTM!$C$3:$F$3,0)),"")</f>
        <v>8.8025346260387796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3.5688996387811631</v>
      </c>
      <c r="AC16" s="211"/>
      <c r="AD16" s="227">
        <f t="shared" ca="1" si="1"/>
        <v>0.28404872225059274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14.666064154786151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6.3178471165987791</v>
      </c>
      <c r="V17" s="211"/>
      <c r="W17" s="227">
        <f t="shared" ca="1" si="0"/>
        <v>0.58907606515167021</v>
      </c>
      <c r="X17" s="9"/>
      <c r="Y17" s="229">
        <f>IF($F17&lt;&gt;"",INDEX(DTM!$C$3:$F$100,MATCH($F17,DTM!$C$3:$C$100,0),MATCH(Y$8,DTM!$C$3:$F$3,0)),"")</f>
        <v>11.427742382271468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4.6332638714681442</v>
      </c>
      <c r="AC17" s="211"/>
      <c r="AD17" s="227">
        <f t="shared" ca="1" si="1"/>
        <v>0.43200552337568976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1"/>
      <c r="W18" s="227">
        <f t="shared" ca="1" si="0"/>
        <v>3.7675511999999998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10.262700000000001</v>
      </c>
      <c r="AC18" s="211"/>
      <c r="AD18" s="227">
        <f t="shared" ca="1" si="1"/>
        <v>3.4482671999999996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14.666064154786151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11.706599068991853</v>
      </c>
      <c r="V19" s="211"/>
      <c r="W19" s="227">
        <f t="shared" ca="1" si="0"/>
        <v>0.8112673154811354</v>
      </c>
      <c r="X19" s="9"/>
      <c r="Y19" s="229">
        <f>IF($F19&lt;&gt;"",INDEX(DTM!$C$3:$F$100,MATCH($F19,DTM!$C$3:$C$100,0),MATCH(Y$8,DTM!$C$3:$F$3,0)),"")</f>
        <v>11.427742382271468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8.3977907670360104</v>
      </c>
      <c r="AC19" s="211"/>
      <c r="AD19" s="227">
        <f t="shared" ca="1" si="1"/>
        <v>0.58196690015559549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94.609419551934835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75.518184780549902</v>
      </c>
      <c r="V20" s="211"/>
      <c r="W20" s="227">
        <f t="shared" ca="1" si="0"/>
        <v>1.9929248963587116</v>
      </c>
      <c r="X20" s="9"/>
      <c r="Y20" s="229">
        <f>IF($F20&lt;&gt;"",INDEX(DTM!$C$3:$F$100,MATCH($F20,DTM!$C$3:$C$100,0),MATCH(Y$8,DTM!$C$3:$F$3,0)),"")</f>
        <v>71.182132963988934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52.308902229916903</v>
      </c>
      <c r="AC20" s="211"/>
      <c r="AD20" s="227">
        <f t="shared" ca="1" si="1"/>
        <v>1.380431929847507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79.303207739307524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39.928615325865579</v>
      </c>
      <c r="V21" s="211"/>
      <c r="W21" s="227">
        <f t="shared" ca="1" si="0"/>
        <v>8.3850092184317715E-2</v>
      </c>
      <c r="X21" s="9"/>
      <c r="Y21" s="229">
        <f>IF($F21&lt;&gt;"",INDEX(DTM!$C$3:$F$100,MATCH($F21,DTM!$C$3:$C$100,0),MATCH(Y$8,DTM!$C$3:$F$3,0)),"")</f>
        <v>69.621911357340707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37.769686232686979</v>
      </c>
      <c r="AC21" s="211"/>
      <c r="AD21" s="227">
        <f t="shared" ca="1" si="1"/>
        <v>7.9316341088642647E-2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108.93666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97.356279999999998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100.46043</v>
      </c>
      <c r="V23" s="211"/>
      <c r="W23" s="227">
        <f t="shared" si="0"/>
        <v>30.138128999999999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90.349770000000007</v>
      </c>
      <c r="AC23" s="211"/>
      <c r="AD23" s="227">
        <f t="shared" si="1"/>
        <v>27.104931000000001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1195.2345599999999</v>
      </c>
      <c r="V24" s="211"/>
      <c r="W24" s="227">
        <f t="shared" si="0"/>
        <v>7.1714073599999997E-2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1195.2345599999999</v>
      </c>
      <c r="AC24" s="211"/>
      <c r="AD24" s="227">
        <f t="shared" si="1"/>
        <v>7.1714073599999997E-2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11.376934826883911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4.9009559847250515</v>
      </c>
      <c r="V25" s="211"/>
      <c r="W25" s="227">
        <f t="shared" ca="1" si="0"/>
        <v>0.15335091276204685</v>
      </c>
      <c r="X25" s="9"/>
      <c r="Y25" s="229">
        <f>IF($F25&lt;&gt;"",INDEX(DTM!$C$3:$F$100,MATCH($F25,DTM!$C$3:$C$100,0),MATCH(Y$8,DTM!$C$3:$F$3,0)),"")</f>
        <v>8.8025346260387796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3.5688996387811631</v>
      </c>
      <c r="AC25" s="211"/>
      <c r="AD25" s="227">
        <f t="shared" ca="1" si="1"/>
        <v>0.11167086969746259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14.666064154786151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6.3178471165987791</v>
      </c>
      <c r="V26" s="211"/>
      <c r="W26" s="227">
        <f t="shared" ca="1" si="0"/>
        <v>0.23142273988101325</v>
      </c>
      <c r="X26" s="210"/>
      <c r="Y26" s="229">
        <f>IF($F26&lt;&gt;"",INDEX(DTM!$C$3:$F$100,MATCH($F26,DTM!$C$3:$C$100,0),MATCH(Y$8,DTM!$C$3:$F$3,0)),"")</f>
        <v>11.427742382271468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4.6332638714681442</v>
      </c>
      <c r="AC26" s="211"/>
      <c r="AD26" s="227">
        <f t="shared" ca="1" si="1"/>
        <v>0.16971645561187809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1"/>
      <c r="W27" s="227">
        <f t="shared" ca="1" si="0"/>
        <v>1.6146648000000001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10.262700000000001</v>
      </c>
      <c r="AC27" s="211"/>
      <c r="AD27" s="227">
        <f t="shared" ca="1" si="1"/>
        <v>1.4778287999999999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14.666064154786151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11.706599068991853</v>
      </c>
      <c r="V28" s="211"/>
      <c r="W28" s="227">
        <f t="shared" ca="1" si="0"/>
        <v>0.53733289726672595</v>
      </c>
      <c r="X28" s="210"/>
      <c r="Y28" s="229">
        <f>IF($F28&lt;&gt;"",INDEX(DTM!$C$3:$F$100,MATCH($F28,DTM!$C$3:$C$100,0),MATCH(Y$8,DTM!$C$3:$F$3,0)),"")</f>
        <v>11.427742382271468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8.3977907670360104</v>
      </c>
      <c r="AC28" s="211"/>
      <c r="AD28" s="227">
        <f t="shared" ca="1" si="1"/>
        <v>0.38545859620695283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94.609419551934835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75.518184780549902</v>
      </c>
      <c r="V29" s="211"/>
      <c r="W29" s="227">
        <f t="shared" ca="1" si="0"/>
        <v>0.78161321247869142</v>
      </c>
      <c r="X29" s="210"/>
      <c r="Y29" s="229">
        <f>IF($F29&lt;&gt;"",INDEX(DTM!$C$3:$F$100,MATCH($F29,DTM!$C$3:$C$100,0),MATCH(Y$8,DTM!$C$3:$F$3,0)),"")</f>
        <v>71.182132963988934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52.308902229916903</v>
      </c>
      <c r="AC29" s="211"/>
      <c r="AD29" s="227">
        <f t="shared" ca="1" si="1"/>
        <v>0.54139713807963996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79.303207739307524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39.928615325865579</v>
      </c>
      <c r="V30" s="211"/>
      <c r="W30" s="227">
        <f t="shared" ca="1" si="0"/>
        <v>2.3957169195519346E-3</v>
      </c>
      <c r="X30" s="210"/>
      <c r="Y30" s="229">
        <f>IF($F30&lt;&gt;"",INDEX(DTM!$C$3:$F$100,MATCH($F30,DTM!$C$3:$C$100,0),MATCH(Y$8,DTM!$C$3:$F$3,0)),"")</f>
        <v>69.621911357340707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37.769686232686979</v>
      </c>
      <c r="AC30" s="211"/>
      <c r="AD30" s="227">
        <f t="shared" ca="1" si="1"/>
        <v>2.2661811739612186E-3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112.86753505690812</v>
      </c>
      <c r="X36" s="210"/>
      <c r="Y36" s="213"/>
      <c r="Z36" s="214"/>
      <c r="AA36" s="214"/>
      <c r="AB36" s="214"/>
      <c r="AC36" s="214"/>
      <c r="AD36" s="215">
        <f ca="1">SUM(AD13:AD34)</f>
        <v>98.443006779087952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2.2573507011381624</v>
      </c>
      <c r="X37" s="210"/>
      <c r="Y37" s="216"/>
      <c r="Z37" s="217"/>
      <c r="AA37" s="217"/>
      <c r="AB37" s="218"/>
      <c r="AC37" s="218"/>
      <c r="AD37" s="219">
        <f ca="1">$P37*AD36</f>
        <v>1.968860135581759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115.12488575804629</v>
      </c>
      <c r="X39" s="210"/>
      <c r="Y39" s="224"/>
      <c r="Z39" s="64"/>
      <c r="AA39" s="64"/>
      <c r="AB39" s="64"/>
      <c r="AC39" s="64"/>
      <c r="AD39" s="225">
        <f ca="1">SUM(AD36:AD37)</f>
        <v>100.41186691466972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335.27354000000003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273.22855000000004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299.79754000000003</v>
      </c>
      <c r="V59" s="211"/>
      <c r="W59" s="227">
        <f t="shared" ref="W59:W79" si="10">IFERROR(U59*$P59,"")</f>
        <v>209.85827800000001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243.94817999999998</v>
      </c>
      <c r="AC59" s="211"/>
      <c r="AD59" s="227">
        <f t="shared" si="7"/>
        <v>170.76372599999996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94.609419551934835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75.518184780549902</v>
      </c>
      <c r="V60" s="211"/>
      <c r="W60" s="227">
        <f t="shared" ca="1" si="10"/>
        <v>16.572465650091676</v>
      </c>
      <c r="X60" s="9"/>
      <c r="Y60" s="229">
        <f>IF($F60&lt;&gt;"",INDEX(DTM!$C$3:$F$100,MATCH($F60,DTM!$C$3:$C$100,0),MATCH(Y$8,DTM!$C$3:$F$3,0)),"")</f>
        <v>71.182132963988934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52.308902229916903</v>
      </c>
      <c r="AC60" s="211"/>
      <c r="AD60" s="227">
        <f t="shared" ca="1" si="7"/>
        <v>11.479188594355263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1"/>
      <c r="AD61" s="227">
        <f t="shared" ca="1" si="7"/>
        <v>15.336475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1"/>
      <c r="W62" s="227">
        <f t="shared" ca="1" si="10"/>
        <v>7.8490650000000004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10.262700000000001</v>
      </c>
      <c r="AC62" s="211"/>
      <c r="AD62" s="227">
        <f t="shared" ca="1" si="7"/>
        <v>7.1838899999999999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249.6162836500917</v>
      </c>
      <c r="X81" s="210"/>
      <c r="Y81" s="213"/>
      <c r="Z81" s="214"/>
      <c r="AA81" s="214"/>
      <c r="AB81" s="214"/>
      <c r="AC81" s="214"/>
      <c r="AD81" s="215">
        <f ca="1">SUM(AD58:AD79)</f>
        <v>204.76327959435523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249.6162836500917</v>
      </c>
      <c r="X84" s="210"/>
      <c r="Y84" s="224"/>
      <c r="Z84" s="64"/>
      <c r="AA84" s="64"/>
      <c r="AB84" s="64"/>
      <c r="AC84" s="64"/>
      <c r="AD84" s="225">
        <f ca="1">SUM(AD81:AD82)</f>
        <v>204.76327959435523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335.27354000000003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273.22855000000004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299.79754000000003</v>
      </c>
      <c r="V104" s="211"/>
      <c r="W104" s="227">
        <f t="shared" si="12"/>
        <v>14.989877000000002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243.94817999999998</v>
      </c>
      <c r="AC104" s="211"/>
      <c r="AD104" s="227">
        <f t="shared" si="13"/>
        <v>12.197409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94.609419551934835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75.518184780549902</v>
      </c>
      <c r="V105" s="211"/>
      <c r="W105" s="227">
        <f t="shared" ca="1" si="12"/>
        <v>1.0345991314935339E-2</v>
      </c>
      <c r="X105" s="9"/>
      <c r="Y105" s="229">
        <f>IF($F105&lt;&gt;"",INDEX(DTM!$C$3:$F$100,MATCH($F105,DTM!$C$3:$C$100,0),MATCH(Y$8,DTM!$C$3:$F$3,0)),"")</f>
        <v>71.182132963988934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52.308902229916903</v>
      </c>
      <c r="AC105" s="211"/>
      <c r="AD105" s="227">
        <f t="shared" ca="1" si="13"/>
        <v>7.1663196054986165E-3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11"/>
      <c r="AD106" s="227">
        <f t="shared" ca="1" si="13"/>
        <v>1.791771875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11"/>
      <c r="W107" s="227">
        <f t="shared" ca="1" si="12"/>
        <v>0.64474462499999996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10.262700000000001</v>
      </c>
      <c r="AC107" s="211"/>
      <c r="AD107" s="227">
        <f t="shared" ca="1" si="13"/>
        <v>0.59010525000000003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111.39464000000001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96.444040000000001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102.13287</v>
      </c>
      <c r="V109" s="211"/>
      <c r="W109" s="227">
        <f t="shared" si="12"/>
        <v>67.918358549999994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88.804030000000012</v>
      </c>
      <c r="AC109" s="211"/>
      <c r="AD109" s="227">
        <f t="shared" si="13"/>
        <v>59.054679950000001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1195.2345599999999</v>
      </c>
      <c r="V110" s="211"/>
      <c r="W110" s="227">
        <f t="shared" si="12"/>
        <v>0.19870774559999999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1195.2345599999999</v>
      </c>
      <c r="AC110" s="211"/>
      <c r="AD110" s="227">
        <f t="shared" si="13"/>
        <v>0.19870774559999999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11.376934826883911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4.9009559847250515</v>
      </c>
      <c r="V111" s="211"/>
      <c r="W111" s="227">
        <f t="shared" ca="1" si="12"/>
        <v>0.37056373248305347</v>
      </c>
      <c r="X111" s="9"/>
      <c r="Y111" s="229">
        <f>IF($F111&lt;&gt;"",INDEX(DTM!$C$3:$F$100,MATCH($F111,DTM!$C$3:$C$100,0),MATCH(Y$8,DTM!$C$3:$F$3,0)),"")</f>
        <v>8.8025346260387796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3.5688996387811631</v>
      </c>
      <c r="AC111" s="211"/>
      <c r="AD111" s="227">
        <f t="shared" ca="1" si="13"/>
        <v>0.26984628613806311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14.666064154786151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6.3178471165987791</v>
      </c>
      <c r="V112" s="211"/>
      <c r="W112" s="227">
        <f t="shared" ca="1" si="12"/>
        <v>0.5596222618940867</v>
      </c>
      <c r="X112" s="9"/>
      <c r="Y112" s="229">
        <f>IF($F112&lt;&gt;"",INDEX(DTM!$C$3:$F$100,MATCH($F112,DTM!$C$3:$C$100,0),MATCH(Y$8,DTM!$C$3:$F$3,0)),"")</f>
        <v>11.427742382271468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4.6332638714681442</v>
      </c>
      <c r="AC112" s="211"/>
      <c r="AD112" s="227">
        <f t="shared" ca="1" si="13"/>
        <v>0.4104052472069053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11"/>
      <c r="W113" s="227">
        <f t="shared" ca="1" si="12"/>
        <v>3.5791736399999996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10.262700000000001</v>
      </c>
      <c r="AC113" s="211"/>
      <c r="AD113" s="227">
        <f t="shared" ca="1" si="13"/>
        <v>3.2758538399999995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14.666064154786151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11.706599068991853</v>
      </c>
      <c r="V114" s="211"/>
      <c r="W114" s="227">
        <f t="shared" ca="1" si="12"/>
        <v>0.77070394970707856</v>
      </c>
      <c r="X114" s="9"/>
      <c r="Y114" s="229">
        <f>IF($F114&lt;&gt;"",INDEX(DTM!$C$3:$F$100,MATCH($F114,DTM!$C$3:$C$100,0),MATCH(Y$8,DTM!$C$3:$F$3,0)),"")</f>
        <v>11.427742382271468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8.3977907670360104</v>
      </c>
      <c r="AC114" s="211"/>
      <c r="AD114" s="227">
        <f t="shared" ca="1" si="13"/>
        <v>0.55286855514781563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94.609419551934835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75.518184780549902</v>
      </c>
      <c r="V115" s="211"/>
      <c r="W115" s="227">
        <f t="shared" ca="1" si="12"/>
        <v>1.893278651540776</v>
      </c>
      <c r="X115" s="9"/>
      <c r="Y115" s="229">
        <f>IF($F115&lt;&gt;"",INDEX(DTM!$C$3:$F$100,MATCH($F115,DTM!$C$3:$C$100,0),MATCH(Y$8,DTM!$C$3:$F$3,0)),"")</f>
        <v>71.182132963988934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52.308902229916903</v>
      </c>
      <c r="AC115" s="211"/>
      <c r="AD115" s="227">
        <f t="shared" ca="1" si="13"/>
        <v>1.3114103333551315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79.303207739307524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39.928615325865579</v>
      </c>
      <c r="V116" s="211"/>
      <c r="W116" s="227">
        <f t="shared" ca="1" si="12"/>
        <v>7.9657587575101815E-2</v>
      </c>
      <c r="X116" s="210"/>
      <c r="Y116" s="229">
        <f>IF($F116&lt;&gt;"",INDEX(DTM!$C$3:$F$100,MATCH($F116,DTM!$C$3:$C$100,0),MATCH(Y$8,DTM!$C$3:$F$3,0)),"")</f>
        <v>69.621911357340707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37.769686232686979</v>
      </c>
      <c r="AC116" s="211"/>
      <c r="AD116" s="227">
        <f t="shared" ca="1" si="13"/>
        <v>7.5350524034210511E-2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108.93666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97.356279999999998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100.46043</v>
      </c>
      <c r="V118" s="211"/>
      <c r="W118" s="227">
        <f t="shared" si="12"/>
        <v>28.631222549999997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90.349770000000007</v>
      </c>
      <c r="AC118" s="211"/>
      <c r="AD118" s="227">
        <f t="shared" si="13"/>
        <v>25.74968445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1195.2345599999999</v>
      </c>
      <c r="V119" s="211"/>
      <c r="W119" s="227">
        <f t="shared" si="12"/>
        <v>6.8128369919999987E-2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1195.2345599999999</v>
      </c>
      <c r="AC119" s="211"/>
      <c r="AD119" s="227">
        <f t="shared" si="13"/>
        <v>6.8128369919999987E-2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11.376934826883911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4.9009559847250515</v>
      </c>
      <c r="V120" s="211"/>
      <c r="W120" s="227">
        <f t="shared" ca="1" si="12"/>
        <v>0.1456833671239445</v>
      </c>
      <c r="X120" s="210"/>
      <c r="Y120" s="229">
        <f>IF($F120&lt;&gt;"",INDEX(DTM!$C$3:$F$100,MATCH($F120,DTM!$C$3:$C$100,0),MATCH(Y$8,DTM!$C$3:$F$3,0)),"")</f>
        <v>8.8025346260387796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3.5688996387811631</v>
      </c>
      <c r="AC120" s="211"/>
      <c r="AD120" s="227">
        <f t="shared" ca="1" si="13"/>
        <v>0.10608732621258946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14.666064154786151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6.3178471165987791</v>
      </c>
      <c r="V121" s="211"/>
      <c r="W121" s="227">
        <f t="shared" ca="1" si="12"/>
        <v>0.21985160288696259</v>
      </c>
      <c r="X121" s="210"/>
      <c r="Y121" s="229">
        <f>IF($F121&lt;&gt;"",INDEX(DTM!$C$3:$F$100,MATCH($F121,DTM!$C$3:$C$100,0),MATCH(Y$8,DTM!$C$3:$F$3,0)),"")</f>
        <v>11.427742382271468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4.6332638714681442</v>
      </c>
      <c r="AC121" s="211"/>
      <c r="AD121" s="227">
        <f t="shared" ca="1" si="13"/>
        <v>0.16123063283128419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11"/>
      <c r="W122" s="227">
        <f t="shared" ref="W122" ca="1" si="17">IFERROR(U122*$P122,"")</f>
        <v>1.5339315599999999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10.262700000000001</v>
      </c>
      <c r="AC122" s="211"/>
      <c r="AD122" s="227">
        <f t="shared" ref="AD122" ca="1" si="18">IFERROR(AB122*$P122,"")</f>
        <v>1.4039373599999998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14.666064154786151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11.706599068991853</v>
      </c>
      <c r="V123" s="211"/>
      <c r="W123" s="227">
        <f t="shared" ca="1" si="12"/>
        <v>0.51046625240338972</v>
      </c>
      <c r="X123" s="210"/>
      <c r="Y123" s="229">
        <f>IF($F123&lt;&gt;"",INDEX(DTM!$C$3:$F$100,MATCH($F123,DTM!$C$3:$C$100,0),MATCH(Y$8,DTM!$C$3:$F$3,0)),"")</f>
        <v>11.427742382271468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8.3977907670360104</v>
      </c>
      <c r="AC123" s="211"/>
      <c r="AD123" s="227">
        <f t="shared" ca="1" si="13"/>
        <v>0.36618566639660521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94.609419551934835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75.518184780549902</v>
      </c>
      <c r="V124" s="211"/>
      <c r="W124" s="227">
        <f t="shared" ca="1" si="12"/>
        <v>0.74253255185475686</v>
      </c>
      <c r="X124" s="210"/>
      <c r="Y124" s="229">
        <f>IF($F124&lt;&gt;"",INDEX(DTM!$C$3:$F$100,MATCH($F124,DTM!$C$3:$C$100,0),MATCH(Y$8,DTM!$C$3:$F$3,0)),"")</f>
        <v>71.182132963988934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52.308902229916903</v>
      </c>
      <c r="AC124" s="211"/>
      <c r="AD124" s="227">
        <f t="shared" ca="1" si="13"/>
        <v>0.51432728117565796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79.303207739307524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39.928615325865579</v>
      </c>
      <c r="V125" s="211"/>
      <c r="W125" s="227">
        <f t="shared" ca="1" si="12"/>
        <v>2.2759310735743377E-3</v>
      </c>
      <c r="X125" s="210"/>
      <c r="Y125" s="229">
        <f>IF($F125&lt;&gt;"",INDEX(DTM!$C$3:$F$100,MATCH($F125,DTM!$C$3:$C$100,0),MATCH(Y$8,DTM!$C$3:$F$3,0)),"")</f>
        <v>69.621911357340707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37.769686232686979</v>
      </c>
      <c r="AC125" s="211"/>
      <c r="AD125" s="227">
        <f t="shared" ca="1" si="13"/>
        <v>2.1528721152631576E-3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124.66089779537766</v>
      </c>
      <c r="X127" s="210"/>
      <c r="Y127" s="213"/>
      <c r="Z127" s="214"/>
      <c r="AA127" s="214"/>
      <c r="AB127" s="214"/>
      <c r="AC127" s="214"/>
      <c r="AD127" s="215">
        <f ca="1">SUM(AD103:AD125)</f>
        <v>108.10730888473903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124.66089779537766</v>
      </c>
      <c r="X130" s="210"/>
      <c r="Y130" s="224"/>
      <c r="Z130" s="64"/>
      <c r="AA130" s="64"/>
      <c r="AB130" s="64"/>
      <c r="AC130" s="64"/>
      <c r="AD130" s="225">
        <f ca="1">SUM(AD127:AD128)</f>
        <v>108.10730888473903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0.54481000000000002</v>
      </c>
      <c r="V149" s="211"/>
      <c r="W149" s="227">
        <f t="shared" ref="W149:W170" si="20">IFERROR(U149*$P149,"")</f>
        <v>0.54481000000000002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0.45611999999999997</v>
      </c>
      <c r="AC149" s="211"/>
      <c r="AD149" s="227">
        <f t="shared" ref="AD149:AD170" si="21">IFERROR(AB149*$P149,"")</f>
        <v>0.45611999999999997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0.54481000000000002</v>
      </c>
      <c r="X172" s="210"/>
      <c r="Y172" s="213"/>
      <c r="Z172" s="214"/>
      <c r="AA172" s="214"/>
      <c r="AB172" s="214"/>
      <c r="AC172" s="214"/>
      <c r="AD172" s="215">
        <f>SUM(AD149:AD170)</f>
        <v>0.45611999999999997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0.54481000000000002</v>
      </c>
      <c r="X175" s="210"/>
      <c r="Y175" s="224"/>
      <c r="Z175" s="64"/>
      <c r="AA175" s="64"/>
      <c r="AB175" s="64"/>
      <c r="AC175" s="64"/>
      <c r="AD175" s="225">
        <f>SUM(AD172:AD173)</f>
        <v>0.45611999999999997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16.331630000000001</v>
      </c>
      <c r="V194" s="211"/>
      <c r="W194" s="227">
        <f t="shared" ref="W194:W215" si="25">IFERROR(U194*$P194,"")</f>
        <v>3.2663260000000003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13.518889999999999</v>
      </c>
      <c r="AC194" s="211"/>
      <c r="AD194" s="227">
        <f t="shared" ref="AD194:AD215" si="26">IFERROR(AB194*$P194,"")</f>
        <v>2.7037779999999998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46.942349999999998</v>
      </c>
      <c r="V195" s="211"/>
      <c r="W195" s="227">
        <f t="shared" si="25"/>
        <v>37.553879999999999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39.277000000000001</v>
      </c>
      <c r="AC195" s="211"/>
      <c r="AD195" s="227">
        <f t="shared" si="26"/>
        <v>31.421600000000002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11.830002545824849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8.8432818030804494</v>
      </c>
      <c r="V196" s="211"/>
      <c r="W196" s="227">
        <f t="shared" ca="1" si="25"/>
        <v>4.4216409015402247</v>
      </c>
      <c r="X196" s="9"/>
      <c r="Y196" s="229">
        <f>IF($F196&lt;&gt;"",INDEX(DTM!$C$3:$F$100,MATCH($F196,DTM!$C$3:$C$100,0),MATCH(Y$8,DTM!$C$3:$F$3,0)),"")</f>
        <v>9.8207202216066474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6.7191403612188365</v>
      </c>
      <c r="AC196" s="211"/>
      <c r="AD196" s="227">
        <f t="shared" ca="1" si="26"/>
        <v>3.3595701806094183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45.241846901540221</v>
      </c>
      <c r="X217" s="210"/>
      <c r="Y217" s="213"/>
      <c r="Z217" s="214"/>
      <c r="AA217" s="214"/>
      <c r="AB217" s="214"/>
      <c r="AC217" s="214"/>
      <c r="AD217" s="215">
        <f ca="1">SUM(AD194:AD215)</f>
        <v>37.484948180609415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45.241846901540221</v>
      </c>
      <c r="X220" s="210"/>
      <c r="Y220" s="224"/>
      <c r="Z220" s="64"/>
      <c r="AA220" s="64"/>
      <c r="AB220" s="64"/>
      <c r="AC220" s="64"/>
      <c r="AD220" s="225">
        <f ca="1">SUM(AD217:AD218)</f>
        <v>37.484948180609415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778.26742000000002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682.05144000000007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710.76166000000001</v>
      </c>
      <c r="V240" s="211"/>
      <c r="W240" s="227">
        <f t="shared" si="30"/>
        <v>710.76166000000001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627.40572999999995</v>
      </c>
      <c r="AC240" s="211"/>
      <c r="AD240" s="227">
        <f t="shared" si="31"/>
        <v>627.40572999999995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11.376934826883911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4.9009559847250515</v>
      </c>
      <c r="V241" s="211"/>
      <c r="W241" s="227">
        <f t="shared" ca="1" si="30"/>
        <v>1.963813063079328</v>
      </c>
      <c r="X241" s="9"/>
      <c r="Y241" s="229">
        <f>IF($F241&lt;&gt;"",INDEX(DTM!$C$3:$F$100,MATCH($F241,DTM!$C$3:$C$100,0),MATCH(Y$8,DTM!$C$3:$F$3,0)),"")</f>
        <v>8.8025346260387796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3.5688996387811631</v>
      </c>
      <c r="AC241" s="211"/>
      <c r="AD241" s="227">
        <f t="shared" ca="1" si="31"/>
        <v>1.4300580852596121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14.666064154786151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6.3178471165987791</v>
      </c>
      <c r="V242" s="211"/>
      <c r="W242" s="227">
        <f t="shared" ca="1" si="30"/>
        <v>4.9386610910452653</v>
      </c>
      <c r="X242" s="9"/>
      <c r="Y242" s="229">
        <f>IF($F242&lt;&gt;"",INDEX(DTM!$C$3:$F$100,MATCH($F242,DTM!$C$3:$C$100,0),MATCH(Y$8,DTM!$C$3:$F$3,0)),"")</f>
        <v>11.427742382271468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4.6332638714681442</v>
      </c>
      <c r="AC242" s="211"/>
      <c r="AD242" s="227">
        <f t="shared" ca="1" si="31"/>
        <v>3.6218223683266482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14.666064154786151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6.3178471165987791</v>
      </c>
      <c r="V243" s="211"/>
      <c r="W243" s="227">
        <f t="shared" ca="1" si="30"/>
        <v>1.6205277854075868</v>
      </c>
      <c r="X243" s="9"/>
      <c r="Y243" s="229">
        <f>IF($F243&lt;&gt;"",INDEX(DTM!$C$3:$F$100,MATCH($F243,DTM!$C$3:$C$100,0),MATCH(Y$8,DTM!$C$3:$F$3,0)),"")</f>
        <v>11.427742382271468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4.6332638714681442</v>
      </c>
      <c r="AC243" s="211"/>
      <c r="AD243" s="227">
        <f t="shared" ca="1" si="31"/>
        <v>1.1884321830315789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22.489249999999998</v>
      </c>
      <c r="AC244" s="211"/>
      <c r="AD244" s="227">
        <f t="shared" ca="1" si="31"/>
        <v>22.781610249999996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94.609419551934835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75.518184780549902</v>
      </c>
      <c r="V245" s="211"/>
      <c r="W245" s="227">
        <f t="shared" ca="1" si="30"/>
        <v>20.963848095080653</v>
      </c>
      <c r="X245" s="9"/>
      <c r="Y245" s="229">
        <f>IF($F245&lt;&gt;"",INDEX(DTM!$C$3:$F$100,MATCH($F245,DTM!$C$3:$C$100,0),MATCH(Y$8,DTM!$C$3:$F$3,0)),"")</f>
        <v>71.182132963988934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52.308902229916903</v>
      </c>
      <c r="AC245" s="211"/>
      <c r="AD245" s="227">
        <f t="shared" ca="1" si="31"/>
        <v>14.520951259024933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94.609419551934835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75.518184780549902</v>
      </c>
      <c r="V246" s="211"/>
      <c r="W246" s="227">
        <f t="shared" ca="1" si="30"/>
        <v>0.42290183477107945</v>
      </c>
      <c r="X246" s="9"/>
      <c r="Y246" s="229">
        <f>IF($F246&lt;&gt;"",INDEX(DTM!$C$3:$F$100,MATCH($F246,DTM!$C$3:$C$100,0),MATCH(Y$8,DTM!$C$3:$F$3,0)),"")</f>
        <v>71.182132963988934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52.308902229916903</v>
      </c>
      <c r="AC246" s="211"/>
      <c r="AD246" s="227">
        <f t="shared" ca="1" si="31"/>
        <v>0.29292985248753467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2114.86373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1858.8283699999999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1864.3778299999999</v>
      </c>
      <c r="V248" s="211"/>
      <c r="W248" s="227">
        <f t="shared" si="30"/>
        <v>74.575113200000004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1654.1445199999998</v>
      </c>
      <c r="AC248" s="211"/>
      <c r="AD248" s="227">
        <f t="shared" si="31"/>
        <v>66.165780799999993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4.9009559847250515</v>
      </c>
      <c r="V249" s="211"/>
      <c r="W249" s="227">
        <f t="shared" ca="1" si="30"/>
        <v>1.2372953479036866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3.5688996387811631</v>
      </c>
      <c r="AC249" s="211"/>
      <c r="AD249" s="227">
        <f t="shared" ca="1" si="31"/>
        <v>0.90100440280669247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14.666064154786151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6.3178471165987791</v>
      </c>
      <c r="V250" s="211"/>
      <c r="W250" s="227">
        <f t="shared" ca="1" si="30"/>
        <v>1.1673486117339564</v>
      </c>
      <c r="X250" s="9"/>
      <c r="Y250" s="229">
        <f>IF($F250&lt;&gt;"",INDEX(DTM!$C$3:$F$100,MATCH($F250,DTM!$C$3:$C$100,0),MATCH(Y$8,DTM!$C$3:$F$3,0)),"")</f>
        <v>11.427742382271468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4.6332638714681442</v>
      </c>
      <c r="AC250" s="211"/>
      <c r="AD250" s="227">
        <f t="shared" ca="1" si="31"/>
        <v>0.85608816553116895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14.666064154786151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6.3178471165987791</v>
      </c>
      <c r="V251" s="211"/>
      <c r="W251" s="227">
        <f t="shared" ca="1" si="30"/>
        <v>1.0141408191564361</v>
      </c>
      <c r="X251" s="9"/>
      <c r="Y251" s="229">
        <f>IF($F251&lt;&gt;"",INDEX(DTM!$C$3:$F$100,MATCH($F251,DTM!$C$3:$C$100,0),MATCH(Y$8,DTM!$C$3:$F$3,0)),"")</f>
        <v>11.427742382271468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4.6332638714681442</v>
      </c>
      <c r="AC251" s="211"/>
      <c r="AD251" s="227">
        <f t="shared" ca="1" si="31"/>
        <v>0.74373151664806647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94.609419551934835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75.518184780549902</v>
      </c>
      <c r="V252" s="211"/>
      <c r="W252" s="227">
        <f t="shared" ca="1" si="30"/>
        <v>0.29603128433975562</v>
      </c>
      <c r="X252" s="210"/>
      <c r="Y252" s="229">
        <f>IF($F252&lt;&gt;"",INDEX(DTM!$C$3:$F$100,MATCH($F252,DTM!$C$3:$C$100,0),MATCH(Y$8,DTM!$C$3:$F$3,0)),"")</f>
        <v>71.182132963988934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52.308902229916903</v>
      </c>
      <c r="AC252" s="211"/>
      <c r="AD252" s="227">
        <f t="shared" ca="1" si="31"/>
        <v>0.20505089674127425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94.609419551934835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75.518184780549902</v>
      </c>
      <c r="V253" s="211"/>
      <c r="W253" s="227">
        <f t="shared" ca="1" si="30"/>
        <v>6.2604575183075868</v>
      </c>
      <c r="X253" s="210"/>
      <c r="Y253" s="229">
        <f>IF($F253&lt;&gt;"",INDEX(DTM!$C$3:$F$100,MATCH($F253,DTM!$C$3:$C$100,0),MATCH(Y$8,DTM!$C$3:$F$3,0)),"")</f>
        <v>71.182132963988934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52.308902229916903</v>
      </c>
      <c r="AC253" s="211"/>
      <c r="AD253" s="227">
        <f t="shared" ca="1" si="31"/>
        <v>4.3364079948601111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850.57035090082525</v>
      </c>
      <c r="X262" s="210"/>
      <c r="Y262" s="213"/>
      <c r="Z262" s="214"/>
      <c r="AA262" s="214"/>
      <c r="AB262" s="214"/>
      <c r="AC262" s="214"/>
      <c r="AD262" s="215">
        <f ca="1">SUM(AD239:AD260)</f>
        <v>744.44959777471752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850.57035090082525</v>
      </c>
      <c r="X265" s="210"/>
      <c r="Y265" s="224"/>
      <c r="Z265" s="64"/>
      <c r="AA265" s="64"/>
      <c r="AB265" s="64"/>
      <c r="AC265" s="64"/>
      <c r="AD265" s="225">
        <f ca="1">SUM(AD262:AD263)</f>
        <v>744.44959777471752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51.832969999999996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44.218299999999999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45.966760000000001</v>
      </c>
      <c r="V14" s="211"/>
      <c r="W14" s="227">
        <f t="shared" si="0"/>
        <v>45.966760000000001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39.391030000000001</v>
      </c>
      <c r="AC14" s="211"/>
      <c r="AD14" s="227">
        <f t="shared" si="1"/>
        <v>39.391030000000001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1"/>
      <c r="W15" s="227">
        <f t="shared" ca="1" si="0"/>
        <v>2.9153670000000003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10.262700000000001</v>
      </c>
      <c r="AC15" s="211"/>
      <c r="AD15" s="227">
        <f t="shared" ca="1" si="1"/>
        <v>2.6683020000000002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48.882127000000004</v>
      </c>
      <c r="X36" s="210"/>
      <c r="Y36" s="213"/>
      <c r="Z36" s="214"/>
      <c r="AA36" s="214"/>
      <c r="AB36" s="214"/>
      <c r="AC36" s="214"/>
      <c r="AD36" s="215">
        <f ca="1">SUM(AD13:AD34)</f>
        <v>42.059331999999998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0.97764254000000006</v>
      </c>
      <c r="X37" s="210"/>
      <c r="Y37" s="216"/>
      <c r="Z37" s="217"/>
      <c r="AA37" s="217"/>
      <c r="AB37" s="218"/>
      <c r="AC37" s="218"/>
      <c r="AD37" s="219">
        <f ca="1">$P37*AD36</f>
        <v>0.84118663999999999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49.859769540000002</v>
      </c>
      <c r="X39" s="210"/>
      <c r="Y39" s="224"/>
      <c r="Z39" s="64"/>
      <c r="AA39" s="64"/>
      <c r="AB39" s="64"/>
      <c r="AC39" s="64"/>
      <c r="AD39" s="225">
        <f ca="1">SUM(AD36:AD37)</f>
        <v>42.900518639999994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1.11496</v>
      </c>
      <c r="V58" s="211"/>
      <c r="W58" s="227">
        <f t="shared" ref="W58:W79" si="5">IFERROR(U58*$P58,"")</f>
        <v>1.11496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1.0009300000000001</v>
      </c>
      <c r="AC58" s="211"/>
      <c r="AD58" s="227">
        <f t="shared" ref="AD58:AD79" si="6">IFERROR(AB58*$P58,"")</f>
        <v>1.0009300000000001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1.11496</v>
      </c>
      <c r="X81" s="210"/>
      <c r="Y81" s="213"/>
      <c r="Z81" s="214"/>
      <c r="AA81" s="214"/>
      <c r="AB81" s="214"/>
      <c r="AC81" s="214"/>
      <c r="AD81" s="215">
        <f>SUM(AD58:AD79)</f>
        <v>1.0009300000000001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1.11496</v>
      </c>
      <c r="X84" s="210"/>
      <c r="Y84" s="224"/>
      <c r="Z84" s="64"/>
      <c r="AA84" s="64"/>
      <c r="AB84" s="64"/>
      <c r="AC84" s="64"/>
      <c r="AD84" s="225">
        <f>SUM(AD81:AD82)</f>
        <v>1.0009300000000001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57.483789999999999</v>
      </c>
      <c r="V103" s="211"/>
      <c r="W103" s="227">
        <f t="shared" ref="W103:W124" si="10">IFERROR(U103*$P103,"")</f>
        <v>57.483789999999999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50.68</v>
      </c>
      <c r="AC103" s="211"/>
      <c r="AD103" s="227">
        <f t="shared" ref="AD103:AD124" si="11">IFERROR(AB103*$P103,"")</f>
        <v>50.68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14.666064154786151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6.3178471165987791</v>
      </c>
      <c r="V104" s="211"/>
      <c r="W104" s="227">
        <f t="shared" ca="1" si="10"/>
        <v>9.4767706748981695</v>
      </c>
      <c r="X104" s="9"/>
      <c r="Y104" s="229">
        <f>IF($F104&lt;&gt;"",INDEX(DTM!$C$3:$F$100,MATCH($F104,DTM!$C$3:$C$100,0),MATCH(Y$8,DTM!$C$3:$F$3,0)),"")</f>
        <v>11.427742382271468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4.6332638714681442</v>
      </c>
      <c r="AC104" s="211"/>
      <c r="AD104" s="227">
        <f t="shared" ca="1" si="11"/>
        <v>6.9498958072022159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66.960560674898176</v>
      </c>
      <c r="X126" s="210"/>
      <c r="Y126" s="213"/>
      <c r="Z126" s="214"/>
      <c r="AA126" s="214"/>
      <c r="AB126" s="214"/>
      <c r="AC126" s="214"/>
      <c r="AD126" s="215">
        <f ca="1">SUM(AD103:AD124)</f>
        <v>57.629895807202217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66.960560674898176</v>
      </c>
      <c r="X129" s="210"/>
      <c r="Y129" s="224"/>
      <c r="Z129" s="64"/>
      <c r="AA129" s="64"/>
      <c r="AB129" s="64"/>
      <c r="AC129" s="64"/>
      <c r="AD129" s="225">
        <f ca="1">SUM(AD126:AD127)</f>
        <v>57.629895807202217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7.4499599999999999</v>
      </c>
      <c r="V148" s="211"/>
      <c r="W148" s="227">
        <f t="shared" ref="W148:W169" si="15">IFERROR(U148*$P148,"")</f>
        <v>7.4499599999999999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6.2843200000000001</v>
      </c>
      <c r="AC148" s="211"/>
      <c r="AD148" s="227">
        <f t="shared" ref="AD148:AD169" si="16">IFERROR(AB148*$P148,"")</f>
        <v>6.2843200000000001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14.666064154786151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11.706599068991853</v>
      </c>
      <c r="V149" s="211"/>
      <c r="W149" s="227">
        <f t="shared" ca="1" si="15"/>
        <v>1.0535939162092667</v>
      </c>
      <c r="X149" s="9"/>
      <c r="Y149" s="229">
        <f>IF($F149&lt;&gt;"",INDEX(DTM!$C$3:$F$100,MATCH($F149,DTM!$C$3:$C$100,0),MATCH(Y$8,DTM!$C$3:$F$3,0)),"")</f>
        <v>11.427742382271468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8.3977907670360104</v>
      </c>
      <c r="AC149" s="211"/>
      <c r="AD149" s="227">
        <f t="shared" ca="1" si="16"/>
        <v>0.7558011690332409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8.5035539162092668</v>
      </c>
      <c r="X171" s="210"/>
      <c r="Y171" s="213"/>
      <c r="Z171" s="214"/>
      <c r="AA171" s="214"/>
      <c r="AB171" s="214"/>
      <c r="AC171" s="214"/>
      <c r="AD171" s="215">
        <f ca="1">SUM(AD148:AD169)</f>
        <v>7.0401211690332408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8.5035539162092668</v>
      </c>
      <c r="X174" s="210"/>
      <c r="Y174" s="224"/>
      <c r="Z174" s="64"/>
      <c r="AA174" s="64"/>
      <c r="AB174" s="64"/>
      <c r="AC174" s="64"/>
      <c r="AD174" s="225">
        <f ca="1">SUM(AD171:AD172)</f>
        <v>7.0401211690332408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29.73649</v>
      </c>
      <c r="V193" s="211"/>
      <c r="W193" s="227">
        <f t="shared" ref="W193:W214" si="20">IFERROR(U193*$P193,"")</f>
        <v>29.73649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23.920960000000001</v>
      </c>
      <c r="AC193" s="211"/>
      <c r="AD193" s="227">
        <f t="shared" ref="AD193:AD214" si="21">IFERROR(AB193*$P193,"")</f>
        <v>23.920960000000001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29.73649</v>
      </c>
      <c r="X216" s="210"/>
      <c r="Y216" s="213"/>
      <c r="Z216" s="214"/>
      <c r="AA216" s="214"/>
      <c r="AB216" s="214"/>
      <c r="AC216" s="214"/>
      <c r="AD216" s="215">
        <f>SUM(AD193:AD214)</f>
        <v>23.920960000000001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0.59472979999999998</v>
      </c>
      <c r="X217" s="210"/>
      <c r="Y217" s="216"/>
      <c r="Z217" s="217"/>
      <c r="AA217" s="217"/>
      <c r="AB217" s="218"/>
      <c r="AC217" s="218"/>
      <c r="AD217" s="219">
        <f>$P217*AD216</f>
        <v>0.47841920000000004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30.3312198</v>
      </c>
      <c r="X219" s="210"/>
      <c r="Y219" s="224"/>
      <c r="Z219" s="64"/>
      <c r="AA219" s="64"/>
      <c r="AB219" s="64"/>
      <c r="AC219" s="64"/>
      <c r="AD219" s="225">
        <f>SUM(AD216:AD217)</f>
        <v>24.399379200000002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14.621179999999999</v>
      </c>
      <c r="V238" s="211"/>
      <c r="W238" s="227">
        <f t="shared" ref="W238:W259" si="25">IFERROR(U238*$P238,"")</f>
        <v>14.621179999999999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14.013020000000001</v>
      </c>
      <c r="AC238" s="211"/>
      <c r="AD238" s="227">
        <f t="shared" ref="AD238:AD259" si="26">IFERROR(AB238*$P238,"")</f>
        <v>14.013020000000001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14.621179999999999</v>
      </c>
      <c r="X261" s="210"/>
      <c r="Y261" s="213"/>
      <c r="Z261" s="214"/>
      <c r="AA261" s="214"/>
      <c r="AB261" s="214"/>
      <c r="AC261" s="214"/>
      <c r="AD261" s="215">
        <f>SUM(AD238:AD259)</f>
        <v>14.013020000000001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14.621179999999999</v>
      </c>
      <c r="X264" s="210"/>
      <c r="Y264" s="224"/>
      <c r="Z264" s="64"/>
      <c r="AA264" s="64"/>
      <c r="AB264" s="64"/>
      <c r="AC264" s="64"/>
      <c r="AD264" s="225">
        <f>SUM(AD261:AD262)</f>
        <v>14.013020000000001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127.85297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104.38813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115.0436</v>
      </c>
      <c r="V284" s="211"/>
      <c r="W284" s="227">
        <f t="shared" si="30"/>
        <v>115.0436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93.821349999999995</v>
      </c>
      <c r="AC284" s="211"/>
      <c r="AD284" s="227">
        <f t="shared" si="31"/>
        <v>93.821349999999995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115.0436</v>
      </c>
      <c r="X306" s="210"/>
      <c r="Y306" s="213"/>
      <c r="Z306" s="214"/>
      <c r="AA306" s="214"/>
      <c r="AB306" s="214"/>
      <c r="AC306" s="214"/>
      <c r="AD306" s="215">
        <f>SUM(AD283:AD304)</f>
        <v>93.821349999999995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115.0436</v>
      </c>
      <c r="X309" s="210"/>
      <c r="Y309" s="224"/>
      <c r="Z309" s="64"/>
      <c r="AA309" s="64"/>
      <c r="AB309" s="64"/>
      <c r="AC309" s="64"/>
      <c r="AD309" s="225">
        <f>SUM(AD306:AD307)</f>
        <v>93.821349999999995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426.80162000000001</v>
      </c>
      <c r="V328" s="211"/>
      <c r="W328" s="227">
        <f t="shared" ref="W328:W349" si="35">IFERROR(U328*$P328,"")</f>
        <v>426.80162000000001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404.03363000000002</v>
      </c>
      <c r="AC328" s="211"/>
      <c r="AD328" s="227">
        <f t="shared" ref="AD328:AD349" si="36">IFERROR(AB328*$P328,"")</f>
        <v>404.03363000000002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14.666064154786151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6.3178471165987791</v>
      </c>
      <c r="V329" s="211"/>
      <c r="W329" s="227">
        <f t="shared" ca="1" si="35"/>
        <v>10.898286276132895</v>
      </c>
      <c r="X329" s="9"/>
      <c r="Y329" s="229">
        <f>IF($F329&lt;&gt;"",INDEX(DTM!$C$3:$F$100,MATCH($F329,DTM!$C$3:$C$100,0),MATCH(Y$8,DTM!$C$3:$F$3,0)),"")</f>
        <v>11.427742382271468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4.6332638714681442</v>
      </c>
      <c r="AC329" s="211"/>
      <c r="AD329" s="227">
        <f t="shared" ca="1" si="36"/>
        <v>7.9923801782825494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437.69990627613294</v>
      </c>
      <c r="X351" s="210"/>
      <c r="Y351" s="213"/>
      <c r="Z351" s="214"/>
      <c r="AA351" s="214"/>
      <c r="AB351" s="214"/>
      <c r="AC351" s="214"/>
      <c r="AD351" s="215">
        <f ca="1">SUM(AD328:AD349)</f>
        <v>412.02601017828255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8.7539981255226582</v>
      </c>
      <c r="X352" s="210"/>
      <c r="Y352" s="216"/>
      <c r="Z352" s="217"/>
      <c r="AA352" s="217"/>
      <c r="AB352" s="218"/>
      <c r="AC352" s="218"/>
      <c r="AD352" s="219">
        <f ca="1">$P352*AD351</f>
        <v>8.2405202035656515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446.45390440165562</v>
      </c>
      <c r="X354" s="210"/>
      <c r="Y354" s="224"/>
      <c r="Z354" s="64"/>
      <c r="AA354" s="64"/>
      <c r="AB354" s="64"/>
      <c r="AC354" s="64"/>
      <c r="AD354" s="225">
        <f ca="1">SUM(AD351:AD352)</f>
        <v>420.26653038184821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0.34209000000000001</v>
      </c>
      <c r="AC373" s="211"/>
      <c r="AD373" s="227">
        <f t="shared" ref="AD373:AD394" si="41">IFERROR(AB373*$P373,"")</f>
        <v>0.34209000000000001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0.34209000000000001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0.34209000000000001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23.00872</v>
      </c>
      <c r="V418" s="211"/>
      <c r="W418" s="227">
        <f t="shared" ref="W418:W439" si="45">IFERROR(U418*$P418,"")</f>
        <v>23.00872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19.461120000000001</v>
      </c>
      <c r="AC418" s="211"/>
      <c r="AD418" s="227">
        <f t="shared" ref="AD418:AD439" si="46">IFERROR(AB418*$P418,"")</f>
        <v>19.461120000000001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1"/>
      <c r="W419" s="227">
        <f t="shared" ca="1" si="45"/>
        <v>20.631828000000002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10.262700000000001</v>
      </c>
      <c r="AC419" s="211"/>
      <c r="AD419" s="227">
        <f t="shared" ca="1" si="46"/>
        <v>18.883368000000001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43.640548000000003</v>
      </c>
      <c r="X441" s="210"/>
      <c r="Y441" s="213"/>
      <c r="Z441" s="214"/>
      <c r="AA441" s="214"/>
      <c r="AB441" s="214"/>
      <c r="AC441" s="214"/>
      <c r="AD441" s="215">
        <f ca="1">SUM(AD418:AD439)</f>
        <v>38.344487999999998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0.87281096000000002</v>
      </c>
      <c r="X442" s="210"/>
      <c r="Y442" s="216"/>
      <c r="Z442" s="217"/>
      <c r="AA442" s="217"/>
      <c r="AB442" s="218"/>
      <c r="AC442" s="218"/>
      <c r="AD442" s="219">
        <f ca="1">$P442*AD441</f>
        <v>0.76688975999999998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44.513358960000005</v>
      </c>
      <c r="X444" s="210"/>
      <c r="Y444" s="224"/>
      <c r="Z444" s="64"/>
      <c r="AA444" s="64"/>
      <c r="AB444" s="64"/>
      <c r="AC444" s="64"/>
      <c r="AD444" s="225">
        <f ca="1">SUM(AD441:AD442)</f>
        <v>39.111377759999996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0.62082999999999999</v>
      </c>
      <c r="AC463" s="211"/>
      <c r="AD463" s="227">
        <f t="shared" ref="AD463:AD484" si="51">IFERROR(AB463*$P463,"")</f>
        <v>0.62082999999999999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0.62082999999999999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1.24166E-2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0.63324659999999999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101.34733</v>
      </c>
      <c r="V508" s="211"/>
      <c r="W508" s="227">
        <f t="shared" ref="W508:W529" si="55">IFERROR(U508*$P508,"")</f>
        <v>101.34733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79.808330000000012</v>
      </c>
      <c r="AC508" s="211"/>
      <c r="AD508" s="227">
        <f t="shared" ref="AD508:AD529" si="56">IFERROR(AB508*$P508,"")</f>
        <v>79.808330000000012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101.34733</v>
      </c>
      <c r="X531" s="210"/>
      <c r="Y531" s="213"/>
      <c r="Z531" s="214"/>
      <c r="AA531" s="214"/>
      <c r="AB531" s="214"/>
      <c r="AC531" s="214"/>
      <c r="AD531" s="215">
        <f>SUM(AD508:AD529)</f>
        <v>79.808330000000012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2.0269466</v>
      </c>
      <c r="X532" s="210"/>
      <c r="Y532" s="216"/>
      <c r="Z532" s="217"/>
      <c r="AA532" s="217"/>
      <c r="AB532" s="218"/>
      <c r="AC532" s="218"/>
      <c r="AD532" s="219">
        <f>$P532*AD531</f>
        <v>1.5961666000000003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103.3742766</v>
      </c>
      <c r="X534" s="210"/>
      <c r="Y534" s="224"/>
      <c r="Z534" s="64"/>
      <c r="AA534" s="64"/>
      <c r="AB534" s="64"/>
      <c r="AC534" s="64"/>
      <c r="AD534" s="225">
        <f>SUM(AD531:AD532)</f>
        <v>81.404496600000016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29.73649</v>
      </c>
      <c r="V553" s="211"/>
      <c r="W553" s="227">
        <f t="shared" ref="W553:W574" si="60">IFERROR(U553*$P553,"")</f>
        <v>29.73649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23.920960000000001</v>
      </c>
      <c r="AC553" s="211"/>
      <c r="AD553" s="227">
        <f t="shared" ref="AD553:AD574" si="61">IFERROR(AB553*$P553,"")</f>
        <v>23.920960000000001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29.73649</v>
      </c>
      <c r="X576" s="210"/>
      <c r="Y576" s="213"/>
      <c r="Z576" s="214"/>
      <c r="AA576" s="214"/>
      <c r="AB576" s="214"/>
      <c r="AC576" s="214"/>
      <c r="AD576" s="215">
        <f>SUM(AD553:AD574)</f>
        <v>23.920960000000001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0.59472979999999998</v>
      </c>
      <c r="X577" s="210"/>
      <c r="Y577" s="216"/>
      <c r="Z577" s="217"/>
      <c r="AA577" s="217"/>
      <c r="AB577" s="218"/>
      <c r="AC577" s="218"/>
      <c r="AD577" s="219">
        <f>$P577*AD576</f>
        <v>0.47841920000000004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30.3312198</v>
      </c>
      <c r="X579" s="210"/>
      <c r="Y579" s="224"/>
      <c r="Z579" s="64"/>
      <c r="AA579" s="64"/>
      <c r="AB579" s="64"/>
      <c r="AC579" s="64"/>
      <c r="AD579" s="225">
        <f>SUM(AD576:AD577)</f>
        <v>24.399379200000002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7.4499599999999999</v>
      </c>
      <c r="V598" s="211"/>
      <c r="W598" s="227">
        <f t="shared" ref="W598:W619" si="65">IFERROR(U598*$P598,"")</f>
        <v>7.4499599999999999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6.2843200000000001</v>
      </c>
      <c r="AC598" s="211"/>
      <c r="AD598" s="227">
        <f t="shared" ref="AD598:AD619" si="66">IFERROR(AB598*$P598,"")</f>
        <v>6.2843200000000001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14.666064154786151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11.706599068991853</v>
      </c>
      <c r="V599" s="211"/>
      <c r="W599" s="227">
        <f t="shared" ca="1" si="65"/>
        <v>1.0535939162092667</v>
      </c>
      <c r="X599" s="9"/>
      <c r="Y599" s="229">
        <f>IF($F599&lt;&gt;"",INDEX(DTM!$C$3:$F$100,MATCH($F599,DTM!$C$3:$C$100,0),MATCH(Y$8,DTM!$C$3:$F$3,0)),"")</f>
        <v>11.427742382271468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8.3977907670360104</v>
      </c>
      <c r="AC599" s="211"/>
      <c r="AD599" s="227">
        <f t="shared" ca="1" si="66"/>
        <v>0.7558011690332409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8.5035539162092668</v>
      </c>
      <c r="X621" s="210"/>
      <c r="Y621" s="213"/>
      <c r="Z621" s="214"/>
      <c r="AA621" s="214"/>
      <c r="AB621" s="214"/>
      <c r="AC621" s="214"/>
      <c r="AD621" s="215">
        <f ca="1">SUM(AD598:AD619)</f>
        <v>7.0401211690332408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0.17007107832418533</v>
      </c>
      <c r="X622" s="210"/>
      <c r="Y622" s="216"/>
      <c r="Z622" s="217"/>
      <c r="AA622" s="217"/>
      <c r="AB622" s="218"/>
      <c r="AC622" s="218"/>
      <c r="AD622" s="219">
        <f ca="1">$P622*AD621</f>
        <v>0.14080242338066482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8.6736249945334514</v>
      </c>
      <c r="X624" s="210"/>
      <c r="Y624" s="224"/>
      <c r="Z624" s="64"/>
      <c r="AA624" s="64"/>
      <c r="AB624" s="64"/>
      <c r="AC624" s="64"/>
      <c r="AD624" s="225">
        <f ca="1">SUM(AD621:AD622)</f>
        <v>7.1809235924139054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340.37954999999999</v>
      </c>
      <c r="V643" s="211"/>
      <c r="W643" s="227">
        <f t="shared" ref="W643:W664" si="70">IFERROR(U643*$P643,"")</f>
        <v>340.37954999999999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318.18171000000001</v>
      </c>
      <c r="AC643" s="211"/>
      <c r="AD643" s="227">
        <f t="shared" ref="AD643:AD664" si="71">IFERROR(AB643*$P643,"")</f>
        <v>318.18171000000001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14.666064154786151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6.3178471165987791</v>
      </c>
      <c r="V644" s="211"/>
      <c r="W644" s="227">
        <f t="shared" ca="1" si="70"/>
        <v>10.898286276132895</v>
      </c>
      <c r="X644" s="9"/>
      <c r="Y644" s="229">
        <f>IF($F644&lt;&gt;"",INDEX(DTM!$C$3:$F$100,MATCH($F644,DTM!$C$3:$C$100,0),MATCH(Y$8,DTM!$C$3:$F$3,0)),"")</f>
        <v>11.427742382271468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4.6332638714681442</v>
      </c>
      <c r="AC644" s="211"/>
      <c r="AD644" s="227">
        <f t="shared" ca="1" si="71"/>
        <v>7.9923801782825494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351.27783627613292</v>
      </c>
      <c r="X666" s="210"/>
      <c r="Y666" s="213"/>
      <c r="Z666" s="214"/>
      <c r="AA666" s="214"/>
      <c r="AB666" s="214"/>
      <c r="AC666" s="214"/>
      <c r="AD666" s="215">
        <f ca="1">SUM(AD643:AD664)</f>
        <v>326.17409017828254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7.0255567255226588</v>
      </c>
      <c r="X667" s="210"/>
      <c r="Y667" s="216"/>
      <c r="Z667" s="217"/>
      <c r="AA667" s="217"/>
      <c r="AB667" s="218"/>
      <c r="AC667" s="218"/>
      <c r="AD667" s="219">
        <f ca="1">$P667*AD666</f>
        <v>6.5234818035656508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358.30339300165559</v>
      </c>
      <c r="X669" s="210"/>
      <c r="Y669" s="224"/>
      <c r="Z669" s="64"/>
      <c r="AA669" s="64"/>
      <c r="AB669" s="64"/>
      <c r="AC669" s="64"/>
      <c r="AD669" s="225">
        <f ca="1">SUM(AD666:AD667)</f>
        <v>332.69757198184817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1"/>
      <c r="W688" s="227">
        <f t="shared" ref="W688:W709" si="75">IFERROR(U688*$P688,"")</f>
        <v>27.316519999999997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24.719170000000002</v>
      </c>
      <c r="AC688" s="211"/>
      <c r="AD688" s="227">
        <f t="shared" ref="AD688:AD709" si="76">IFERROR(AB688*$P688,"")</f>
        <v>24.719170000000002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27.316519999999997</v>
      </c>
      <c r="X711" s="210"/>
      <c r="Y711" s="213"/>
      <c r="Z711" s="214"/>
      <c r="AA711" s="214"/>
      <c r="AB711" s="214"/>
      <c r="AC711" s="214"/>
      <c r="AD711" s="215">
        <f>SUM(AD688:AD709)</f>
        <v>24.719170000000002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0.54633039999999999</v>
      </c>
      <c r="X712" s="210"/>
      <c r="Y712" s="216"/>
      <c r="Z712" s="217"/>
      <c r="AA712" s="217"/>
      <c r="AB712" s="218"/>
      <c r="AC712" s="218"/>
      <c r="AD712" s="219">
        <f>$P712*AD711</f>
        <v>0.49438340000000003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27.862850399999996</v>
      </c>
      <c r="X714" s="210"/>
      <c r="Y714" s="224"/>
      <c r="Z714" s="64"/>
      <c r="AA714" s="64"/>
      <c r="AB714" s="64"/>
      <c r="AC714" s="64"/>
      <c r="AD714" s="225">
        <f>SUM(AD711:AD712)</f>
        <v>25.213553400000002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26.138210000000001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23.224109999999996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25.492040000000003</v>
      </c>
      <c r="V14" s="211"/>
      <c r="W14" s="227">
        <f t="shared" si="0"/>
        <v>25492.040000000005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22.704640000000001</v>
      </c>
      <c r="AC14" s="211"/>
      <c r="AD14" s="227">
        <f t="shared" si="1"/>
        <v>22704.640000000003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41.785659999999993</v>
      </c>
      <c r="V15" s="211"/>
      <c r="W15" s="227">
        <f t="shared" si="0"/>
        <v>150.42837599999996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36.046149999999997</v>
      </c>
      <c r="AC15" s="211"/>
      <c r="AD15" s="227">
        <f t="shared" si="1"/>
        <v>129.76613999999998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0.54481000000000002</v>
      </c>
      <c r="V16" s="211"/>
      <c r="W16" s="227">
        <f t="shared" si="0"/>
        <v>1634.43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211"/>
      <c r="AD16" s="227">
        <f t="shared" si="1"/>
        <v>1368.36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1361.15077</v>
      </c>
      <c r="V17" s="211"/>
      <c r="W17" s="227">
        <f t="shared" si="0"/>
        <v>408.34523100000007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1126.6924200000001</v>
      </c>
      <c r="AC17" s="211"/>
      <c r="AD17" s="227">
        <f t="shared" si="1"/>
        <v>338.00772600000005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23.09741</v>
      </c>
      <c r="V18" s="211"/>
      <c r="W18" s="227">
        <f t="shared" si="0"/>
        <v>83.15067599999999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19.955249999999999</v>
      </c>
      <c r="AC18" s="211"/>
      <c r="AD18" s="227">
        <f t="shared" si="1"/>
        <v>71.838899999999995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11.376934826883911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211"/>
      <c r="W19" s="227">
        <f t="shared" ca="1" si="0"/>
        <v>50.479846642668036</v>
      </c>
      <c r="X19" s="9"/>
      <c r="Y19" s="229">
        <f>IF($F19&lt;&gt;"",INDEX(DTM!$C$3:$F$100,MATCH($F19,DTM!$C$3:$C$100,0),MATCH(Y$8,DTM!$C$3:$F$3,0)),"")</f>
        <v>8.8025346260387796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211"/>
      <c r="AD19" s="227">
        <f t="shared" ca="1" si="1"/>
        <v>36.75966627944598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14.666064154786151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211"/>
      <c r="W20" s="227">
        <f t="shared" ca="1" si="0"/>
        <v>81.50022780412425</v>
      </c>
      <c r="X20" s="9"/>
      <c r="Y20" s="229">
        <f>IF($F20&lt;&gt;"",INDEX(DTM!$C$3:$F$100,MATCH($F20,DTM!$C$3:$C$100,0),MATCH(Y$8,DTM!$C$3:$F$3,0)),"")</f>
        <v>11.427742382271468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211"/>
      <c r="AD20" s="227">
        <f t="shared" ca="1" si="1"/>
        <v>59.769103941939065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94.609419551934835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94.697406312118147</v>
      </c>
      <c r="V21" s="211"/>
      <c r="W21" s="227">
        <f t="shared" ca="1" si="0"/>
        <v>94.697406312118147</v>
      </c>
      <c r="X21" s="9"/>
      <c r="Y21" s="229">
        <f>IF($F21&lt;&gt;"",INDEX(DTM!$C$3:$F$100,MATCH($F21,DTM!$C$3:$C$100,0),MATCH(Y$8,DTM!$C$3:$F$3,0)),"")</f>
        <v>71.182132963988934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64.033311350415531</v>
      </c>
      <c r="AC21" s="211"/>
      <c r="AD21" s="227">
        <f t="shared" ca="1" si="1"/>
        <v>64.033311350415531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94.609419551934835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94.697406312118147</v>
      </c>
      <c r="V22" s="211"/>
      <c r="W22" s="227">
        <f t="shared" ca="1" si="0"/>
        <v>18.93948126242363</v>
      </c>
      <c r="X22" s="9"/>
      <c r="Y22" s="229">
        <f>IF($F22&lt;&gt;"",INDEX(DTM!$C$3:$F$100,MATCH($F22,DTM!$C$3:$C$100,0),MATCH(Y$8,DTM!$C$3:$F$3,0)),"")</f>
        <v>71.182132963988934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64.033311350415531</v>
      </c>
      <c r="AC22" s="211"/>
      <c r="AD22" s="227">
        <f t="shared" ca="1" si="1"/>
        <v>12.806662270083107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19.955249999999999</v>
      </c>
      <c r="V23" s="211"/>
      <c r="W23" s="227">
        <f t="shared" ca="1" si="0"/>
        <v>580.69777499999998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18.371499999999997</v>
      </c>
      <c r="AC23" s="211"/>
      <c r="AD23" s="227">
        <f t="shared" ca="1" si="1"/>
        <v>534.61064999999985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94.609419551934835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75.518184780549902</v>
      </c>
      <c r="V24" s="211"/>
      <c r="W24" s="227">
        <f t="shared" ca="1" si="0"/>
        <v>294.52092064414461</v>
      </c>
      <c r="X24" s="9"/>
      <c r="Y24" s="229">
        <f>IF($F24&lt;&gt;"",INDEX(DTM!$C$3:$F$100,MATCH($F24,DTM!$C$3:$C$100,0),MATCH(Y$8,DTM!$C$3:$F$3,0)),"")</f>
        <v>71.182132963988934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52.308902229916903</v>
      </c>
      <c r="AC24" s="211"/>
      <c r="AD24" s="227">
        <f t="shared" ca="1" si="1"/>
        <v>204.00471869667592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1.9511800000000001</v>
      </c>
      <c r="V25" s="211"/>
      <c r="W25" s="227">
        <f t="shared" si="0"/>
        <v>515.11152000000004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1.6217600000000001</v>
      </c>
      <c r="AC25" s="211"/>
      <c r="AD25" s="227">
        <f t="shared" si="1"/>
        <v>428.14464000000004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29404.341460665484</v>
      </c>
      <c r="X36" s="210"/>
      <c r="Y36" s="213"/>
      <c r="Z36" s="214"/>
      <c r="AA36" s="214"/>
      <c r="AB36" s="214"/>
      <c r="AC36" s="214"/>
      <c r="AD36" s="215">
        <f ca="1">SUM(AD13:AD34)</f>
        <v>25952.741518538562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29404.341460665484</v>
      </c>
      <c r="X39" s="210"/>
      <c r="Y39" s="224"/>
      <c r="Z39" s="64"/>
      <c r="AA39" s="64"/>
      <c r="AB39" s="64"/>
      <c r="AC39" s="64"/>
      <c r="AD39" s="225">
        <f ca="1">SUM(AD36:AD37)</f>
        <v>25952.741518538562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1361.15077</v>
      </c>
      <c r="V58" s="211"/>
      <c r="W58" s="227">
        <f t="shared" ref="W58:W79" si="5">IFERROR(U58*$P58,"")</f>
        <v>204.17261549999998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1126.6924200000001</v>
      </c>
      <c r="AC58" s="211"/>
      <c r="AD58" s="227">
        <f t="shared" ref="AD58:AD79" si="6">IFERROR(AB58*$P58,"")</f>
        <v>169.003863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3266.7567800000002</v>
      </c>
      <c r="V59" s="211"/>
      <c r="W59" s="227">
        <f t="shared" si="5"/>
        <v>1960.0540679999999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2704.0694100000001</v>
      </c>
      <c r="AC59" s="211"/>
      <c r="AD59" s="227">
        <f t="shared" si="6"/>
        <v>1622.441646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281.64143000000001</v>
      </c>
      <c r="V60" s="211"/>
      <c r="W60" s="227">
        <f t="shared" si="5"/>
        <v>42.246214500000001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252.18367999999998</v>
      </c>
      <c r="AC60" s="211"/>
      <c r="AD60" s="227">
        <f t="shared" si="6"/>
        <v>37.827551999999997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0.54481000000000002</v>
      </c>
      <c r="V61" s="211"/>
      <c r="W61" s="227">
        <f t="shared" si="5"/>
        <v>544.81000000000006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0.45611999999999997</v>
      </c>
      <c r="AC61" s="211"/>
      <c r="AD61" s="227">
        <f t="shared" si="6"/>
        <v>456.11999999999995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2751.2828979999999</v>
      </c>
      <c r="X81" s="210"/>
      <c r="Y81" s="213"/>
      <c r="Z81" s="214"/>
      <c r="AA81" s="214"/>
      <c r="AB81" s="214"/>
      <c r="AC81" s="214"/>
      <c r="AD81" s="215">
        <f>SUM(AD58:AD79)</f>
        <v>2285.3930609999998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2751.2828979999999</v>
      </c>
      <c r="X84" s="210"/>
      <c r="Y84" s="224"/>
      <c r="Z84" s="64"/>
      <c r="AA84" s="64"/>
      <c r="AB84" s="64"/>
      <c r="AC84" s="64"/>
      <c r="AD84" s="225">
        <f>SUM(AD81:AD82)</f>
        <v>2285.3930609999998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0.54481000000000002</v>
      </c>
      <c r="V103" s="211"/>
      <c r="W103" s="227">
        <f t="shared" ref="W103:W124" si="10">IFERROR(U103*$P103,"")</f>
        <v>0.54481000000000002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0.45611999999999997</v>
      </c>
      <c r="AC103" s="211"/>
      <c r="AD103" s="227">
        <f t="shared" ref="AD103:AD124" si="11">IFERROR(AB103*$P103,"")</f>
        <v>0.45611999999999997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0.54481000000000002</v>
      </c>
      <c r="X126" s="210"/>
      <c r="Y126" s="213"/>
      <c r="Z126" s="214"/>
      <c r="AA126" s="214"/>
      <c r="AB126" s="214"/>
      <c r="AC126" s="214"/>
      <c r="AD126" s="215">
        <f>SUM(AD103:AD124)</f>
        <v>0.45611999999999997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0.54481000000000002</v>
      </c>
      <c r="X129" s="210"/>
      <c r="Y129" s="224"/>
      <c r="Z129" s="64"/>
      <c r="AA129" s="64"/>
      <c r="AB129" s="64"/>
      <c r="AC129" s="64"/>
      <c r="AD129" s="225">
        <f>SUM(AD126:AD127)</f>
        <v>0.45611999999999997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8.8690000000000005E-2</v>
      </c>
      <c r="AC148" s="211"/>
      <c r="AD148" s="227">
        <f t="shared" ref="AD148:AD169" si="16">IFERROR(AB148*$P148,"")</f>
        <v>886.90000000000009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8.8432818030804494</v>
      </c>
      <c r="V149" s="211"/>
      <c r="W149" s="227">
        <f t="shared" ca="1" si="15"/>
        <v>123.80594524312629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6.7191403612188365</v>
      </c>
      <c r="AC149" s="211"/>
      <c r="AD149" s="227">
        <f t="shared" ca="1" si="16"/>
        <v>94.067965057063716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1264.1059452431261</v>
      </c>
      <c r="X171" s="210"/>
      <c r="Y171" s="213"/>
      <c r="Z171" s="214"/>
      <c r="AA171" s="214"/>
      <c r="AB171" s="214"/>
      <c r="AC171" s="214"/>
      <c r="AD171" s="215">
        <f ca="1">SUM(AD148:AD169)</f>
        <v>980.96796505706379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1264.1059452431261</v>
      </c>
      <c r="X174" s="210"/>
      <c r="Y174" s="224"/>
      <c r="Z174" s="64"/>
      <c r="AA174" s="64"/>
      <c r="AB174" s="64"/>
      <c r="AC174" s="64"/>
      <c r="AD174" s="225">
        <f ca="1">SUM(AD171:AD172)</f>
        <v>980.96796505706379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2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MG</v>
      </c>
      <c r="E3" s="203" t="str">
        <f>RESUMO!F5</f>
        <v>ES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94.609419551934835</v>
      </c>
      <c r="E4" s="360">
        <f t="shared" si="0"/>
        <v>71.182132963988934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11.376934826883911</v>
      </c>
      <c r="E5" s="360">
        <f t="shared" si="0"/>
        <v>8.8025346260387796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79.303207739307524</v>
      </c>
      <c r="E7" s="360">
        <f t="shared" si="0"/>
        <v>69.621911357340707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14.666064154786151</v>
      </c>
      <c r="E8" s="360">
        <f t="shared" si="0"/>
        <v>11.427742382271468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79.303207739307524</v>
      </c>
      <c r="E11" s="360">
        <f t="shared" si="0"/>
        <v>69.621911357340707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94.609419551934835</v>
      </c>
      <c r="E12" s="360">
        <f t="shared" si="0"/>
        <v>71.182132963988934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79.303207739307524</v>
      </c>
      <c r="E14" s="360">
        <f t="shared" si="0"/>
        <v>69.621911357340707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11.830002545824849</v>
      </c>
      <c r="E16" s="360">
        <f t="shared" si="0"/>
        <v>9.8207202216066474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11.376934826883911</v>
      </c>
      <c r="E17" s="360">
        <f t="shared" si="0"/>
        <v>8.8025346260387796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94.609419551934835</v>
      </c>
      <c r="E18" s="360">
        <f t="shared" si="0"/>
        <v>71.182132963988934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14.666064154786151</v>
      </c>
      <c r="E19" s="360">
        <f t="shared" si="0"/>
        <v>11.427742382271468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11.830002545824849</v>
      </c>
      <c r="E21" s="360">
        <f t="shared" si="0"/>
        <v>9.8207202216066474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11.830002545824849</v>
      </c>
      <c r="E22" s="360">
        <f t="shared" si="0"/>
        <v>9.8207202216066474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14.666064154786151</v>
      </c>
      <c r="E24" s="360">
        <f t="shared" si="3"/>
        <v>11.427742382271468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14.666064154786151</v>
      </c>
      <c r="E25" s="360">
        <f t="shared" si="3"/>
        <v>11.427742382271468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MG</v>
      </c>
      <c r="M2" s="230" t="str">
        <f>RESUMO!F5</f>
        <v>ES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1780000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360000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484800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742500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532000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7688594.54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375000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MG</v>
      </c>
      <c r="F2" s="236" t="str">
        <f>RESUMO!F5</f>
        <v>ES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300000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25000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70000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20000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20000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35000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10000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35000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35000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75000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50000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5000000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MG</v>
      </c>
      <c r="J3" s="236" t="str">
        <f>RESUMO!F5</f>
        <v>ES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18677.405057428001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193747.90627803042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236881.21817296147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21636.462579966781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25035.226678446932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36635.19320080967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488.11972381999999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7.1558449799999995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17.392179339999998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25861.022387207999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258.61022387207998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127.88226146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71836.173297799993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2873.4469319119999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28734.469319119999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287.34469319120001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57468.938638239997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718.36173297799996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12930.511193603999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2586.1022387208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1436.7234659559999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71836.173297799993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718.36173297799996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71836.173297799993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2873.4469319119999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2.68494016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30.457289939999999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372.54743353999999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47.154261560000002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2162.9949846999998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233.73363000000001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2.1935002200000002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112.38392384000001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24.068570719999997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2.1455548599999998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5.2979622800000001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16.38532678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20.496641400000001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22.222674359999999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416.20168382000003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1250.4988931799999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76.856412079999998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5617.5887518879599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8979.5216622249991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2701.0401159972798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905.13578355227992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373.54810114855997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15602.816840282159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624.48831399999995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217.68392074000002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11.05140548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1.7240681591471998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58.085803640000002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7.1558449799999995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6422.2809719999996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1367.1379677199998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1621.38022546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14367.234659559999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1.4024017799999999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7.1558449799999995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2013-04-24T19:56:12Z</dcterms:modified>
</cp:coreProperties>
</file>